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C:\Users\cdavis\Downloads\TIO Updates\eTIO-CBSC-2022-HCAI_OSHPD2_5 (R26.8.0) Package\"/>
    </mc:Choice>
  </mc:AlternateContent>
  <xr:revisionPtr revIDLastSave="0" documentId="13_ncr:1_{6E9A61DC-4DED-4A4D-BCAA-D51ADFE96E20}" xr6:coauthVersionLast="47" xr6:coauthVersionMax="47" xr10:uidLastSave="{00000000-0000-0000-0000-000000000000}"/>
  <bookViews>
    <workbookView xWindow="-108" yWindow="-108" windowWidth="23256" windowHeight="13896" xr2:uid="{BEDB50CD-B527-4F78-BBC5-7FD53305F360}"/>
  </bookViews>
  <sheets>
    <sheet name="TIO Flow Chart" sheetId="2" r:id="rId1"/>
    <sheet name="A-Project Info" sheetId="3" r:id="rId2"/>
    <sheet name="B-Tests" sheetId="4" r:id="rId3"/>
    <sheet name="C-On-Site Special Inspections" sheetId="5" r:id="rId4"/>
    <sheet name="D-Off-Site Special Inspections" sheetId="6" r:id="rId5"/>
    <sheet name="E-Required Compliance Forms" sheetId="7" r:id="rId6"/>
    <sheet name="F-Cons Verif" sheetId="8" r:id="rId7"/>
    <sheet name="G-IOR" sheetId="9" r:id="rId8"/>
    <sheet name="H-Plan Review" sheetId="10" r:id="rId9"/>
    <sheet name="I-TIO Program Approval" sheetId="11" r:id="rId10"/>
    <sheet name="J-Changes" sheetId="12" r:id="rId11"/>
    <sheet name="Revision History" sheetId="13" r:id="rId12"/>
    <sheet name="Inputs" sheetId="14" r:id="rId1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A1751" i="14" l="1"/>
  <c r="B1751" i="14" s="1"/>
  <c r="A1750" i="14"/>
  <c r="B1750" i="14" s="1"/>
  <c r="A1749" i="14"/>
  <c r="B1749" i="14" s="1"/>
  <c r="A1748" i="14"/>
  <c r="B1748" i="14" s="1"/>
  <c r="A1747" i="14"/>
  <c r="B1747" i="14" s="1"/>
  <c r="B1746" i="14"/>
  <c r="A1746" i="14"/>
  <c r="A1745" i="14"/>
  <c r="B1745" i="14" s="1"/>
  <c r="A1744" i="14"/>
  <c r="B1744" i="14" s="1"/>
  <c r="A1743" i="14"/>
  <c r="B1743" i="14" s="1"/>
  <c r="A1742" i="14"/>
  <c r="B1742" i="14" s="1"/>
  <c r="A1741" i="14"/>
  <c r="B1741" i="14" s="1"/>
  <c r="A1740" i="14"/>
  <c r="B1740" i="14" s="1"/>
  <c r="A1739" i="14"/>
  <c r="B1739" i="14" s="1"/>
  <c r="B1738" i="14"/>
  <c r="A1738" i="14"/>
  <c r="A1737" i="14"/>
  <c r="B1737" i="14" s="1"/>
  <c r="A1736" i="14"/>
  <c r="B1736" i="14" s="1"/>
  <c r="A1735" i="14"/>
  <c r="B1735" i="14" s="1"/>
  <c r="B1734" i="14"/>
  <c r="A1734" i="14"/>
  <c r="A1733" i="14"/>
  <c r="B1733" i="14" s="1"/>
  <c r="A1732" i="14"/>
  <c r="B1732" i="14" s="1"/>
  <c r="A1731" i="14"/>
  <c r="B1731" i="14" s="1"/>
  <c r="B1730" i="14"/>
  <c r="A1730" i="14"/>
  <c r="A1729" i="14"/>
  <c r="B1729" i="14" s="1"/>
  <c r="A1728" i="14"/>
  <c r="B1728" i="14" s="1"/>
  <c r="A1727" i="14"/>
  <c r="B1727" i="14" s="1"/>
  <c r="A1726" i="14"/>
  <c r="B1726" i="14" s="1"/>
  <c r="A1725" i="14"/>
  <c r="B1725" i="14" s="1"/>
  <c r="A1724" i="14"/>
  <c r="B1724" i="14" s="1"/>
  <c r="A1723" i="14"/>
  <c r="B1723" i="14" s="1"/>
  <c r="A1722" i="14"/>
  <c r="B1722" i="14" s="1"/>
  <c r="A1721" i="14"/>
  <c r="B1721" i="14" s="1"/>
  <c r="A1720" i="14"/>
  <c r="B1720" i="14" s="1"/>
  <c r="A1719" i="14"/>
  <c r="B1719" i="14" s="1"/>
  <c r="B1718" i="14"/>
  <c r="A1718" i="14"/>
  <c r="A1717" i="14"/>
  <c r="B1717" i="14" s="1"/>
  <c r="A1716" i="14"/>
  <c r="B1716" i="14" s="1"/>
  <c r="A1715" i="14"/>
  <c r="B1715" i="14" s="1"/>
  <c r="B1714" i="14"/>
  <c r="A1714" i="14"/>
  <c r="A1713" i="14"/>
  <c r="B1713" i="14" s="1"/>
  <c r="A1712" i="14"/>
  <c r="B1712" i="14" s="1"/>
  <c r="A1711" i="14"/>
  <c r="B1711" i="14" s="1"/>
  <c r="A1710" i="14"/>
  <c r="B1710" i="14" s="1"/>
  <c r="A1709" i="14"/>
  <c r="B1709" i="14" s="1"/>
  <c r="A1708" i="14"/>
  <c r="B1708" i="14" s="1"/>
  <c r="A1707" i="14"/>
  <c r="B1707" i="14" s="1"/>
  <c r="A1706" i="14"/>
  <c r="B1706" i="14" s="1"/>
  <c r="A1705" i="14"/>
  <c r="B1705" i="14" s="1"/>
  <c r="A1704" i="14"/>
  <c r="B1704" i="14" s="1"/>
  <c r="A1703" i="14"/>
  <c r="B1703" i="14" s="1"/>
  <c r="B1702" i="14"/>
  <c r="A1702" i="14"/>
  <c r="A1701" i="14"/>
  <c r="B1701" i="14" s="1"/>
  <c r="A1700" i="14"/>
  <c r="B1700" i="14" s="1"/>
  <c r="A1699" i="14"/>
  <c r="B1699" i="14" s="1"/>
  <c r="B1698" i="14"/>
  <c r="A1698" i="14"/>
  <c r="A1697" i="14"/>
  <c r="B1697" i="14" s="1"/>
  <c r="A1696" i="14"/>
  <c r="B1696" i="14" s="1"/>
  <c r="A1695" i="14"/>
  <c r="B1695" i="14" s="1"/>
  <c r="A1694" i="14"/>
  <c r="B1694" i="14" s="1"/>
  <c r="A1693" i="14"/>
  <c r="B1693" i="14" s="1"/>
  <c r="A1692" i="14"/>
  <c r="B1692" i="14" s="1"/>
  <c r="A1691" i="14"/>
  <c r="B1691" i="14" s="1"/>
  <c r="A1690" i="14"/>
  <c r="B1690" i="14" s="1"/>
  <c r="A1689" i="14"/>
  <c r="B1689" i="14" s="1"/>
  <c r="A1688" i="14"/>
  <c r="B1688" i="14" s="1"/>
  <c r="A1687" i="14"/>
  <c r="B1687" i="14" s="1"/>
  <c r="B1686" i="14"/>
  <c r="A1686" i="14"/>
  <c r="A1685" i="14"/>
  <c r="B1685" i="14" s="1"/>
  <c r="A1684" i="14"/>
  <c r="B1684" i="14" s="1"/>
  <c r="A1683" i="14"/>
  <c r="B1683" i="14" s="1"/>
  <c r="B1682" i="14"/>
  <c r="A1682" i="14"/>
  <c r="A1681" i="14"/>
  <c r="B1681" i="14" s="1"/>
  <c r="A1680" i="14"/>
  <c r="B1680" i="14" s="1"/>
  <c r="A1679" i="14"/>
  <c r="B1679" i="14" s="1"/>
  <c r="A1678" i="14"/>
  <c r="B1678" i="14" s="1"/>
  <c r="A1677" i="14"/>
  <c r="B1677" i="14" s="1"/>
  <c r="A1676" i="14"/>
  <c r="B1676" i="14" s="1"/>
  <c r="A1675" i="14"/>
  <c r="B1675" i="14" s="1"/>
  <c r="A1674" i="14"/>
  <c r="B1674" i="14" s="1"/>
  <c r="A1673" i="14"/>
  <c r="B1673" i="14" s="1"/>
  <c r="A1672" i="14"/>
  <c r="B1672" i="14" s="1"/>
  <c r="A1671" i="14"/>
  <c r="B1671" i="14" s="1"/>
  <c r="B1670" i="14"/>
  <c r="A1670" i="14"/>
  <c r="A1669" i="14"/>
  <c r="B1669" i="14" s="1"/>
  <c r="A1668" i="14"/>
  <c r="B1668" i="14" s="1"/>
  <c r="A1667" i="14"/>
  <c r="B1667" i="14" s="1"/>
  <c r="B1666" i="14"/>
  <c r="A1666" i="14"/>
  <c r="A1665" i="14"/>
  <c r="B1665" i="14" s="1"/>
  <c r="A1664" i="14"/>
  <c r="B1664" i="14" s="1"/>
  <c r="A1663" i="14"/>
  <c r="B1663" i="14" s="1"/>
  <c r="A1662" i="14"/>
  <c r="B1662" i="14" s="1"/>
  <c r="A1661" i="14"/>
  <c r="B1661" i="14" s="1"/>
  <c r="A1660" i="14"/>
  <c r="B1660" i="14" s="1"/>
  <c r="A1659" i="14"/>
  <c r="B1659" i="14" s="1"/>
  <c r="A1658" i="14"/>
  <c r="B1658" i="14" s="1"/>
  <c r="A1657" i="14"/>
  <c r="B1657" i="14" s="1"/>
  <c r="A1656" i="14"/>
  <c r="B1656" i="14" s="1"/>
  <c r="A1655" i="14"/>
  <c r="B1655" i="14" s="1"/>
  <c r="B1654" i="14"/>
  <c r="A1654" i="14"/>
  <c r="A1653" i="14"/>
  <c r="B1653" i="14" s="1"/>
  <c r="A1652" i="14"/>
  <c r="B1652" i="14" s="1"/>
  <c r="A1651" i="14"/>
  <c r="B1651" i="14" s="1"/>
  <c r="B1650" i="14"/>
  <c r="A1650" i="14"/>
  <c r="A1649" i="14"/>
  <c r="B1649" i="14" s="1"/>
  <c r="A1648" i="14"/>
  <c r="B1648" i="14" s="1"/>
  <c r="A1647" i="14"/>
  <c r="B1647" i="14" s="1"/>
  <c r="A1646" i="14"/>
  <c r="B1646" i="14" s="1"/>
  <c r="A1645" i="14"/>
  <c r="B1645" i="14" s="1"/>
  <c r="A1644" i="14"/>
  <c r="B1644" i="14" s="1"/>
  <c r="A1643" i="14"/>
  <c r="B1643" i="14" s="1"/>
  <c r="A1642" i="14"/>
  <c r="B1642" i="14" s="1"/>
  <c r="A1641" i="14"/>
  <c r="B1641" i="14" s="1"/>
  <c r="A1640" i="14"/>
  <c r="B1640" i="14" s="1"/>
  <c r="A1639" i="14"/>
  <c r="B1639" i="14" s="1"/>
  <c r="B1638" i="14"/>
  <c r="A1638" i="14"/>
  <c r="A1637" i="14"/>
  <c r="B1637" i="14" s="1"/>
  <c r="A1636" i="14"/>
  <c r="B1636" i="14" s="1"/>
  <c r="D1635" i="14"/>
  <c r="B1635" i="14"/>
  <c r="A1635" i="14"/>
  <c r="D1634" i="14"/>
  <c r="A1634" i="14" s="1"/>
  <c r="B1634" i="14" s="1"/>
  <c r="D1633" i="14"/>
  <c r="A1633" i="14"/>
  <c r="B1633" i="14" s="1"/>
  <c r="D1632" i="14"/>
  <c r="B1632" i="14"/>
  <c r="A1632" i="14"/>
  <c r="D1631" i="14"/>
  <c r="A1631" i="14" s="1"/>
  <c r="B1631" i="14"/>
  <c r="D1630" i="14"/>
  <c r="A1630" i="14" s="1"/>
  <c r="B1630" i="14" s="1"/>
  <c r="D1629" i="14"/>
  <c r="A1629" i="14" s="1"/>
  <c r="B1629" i="14" s="1"/>
  <c r="D1628" i="14"/>
  <c r="A1628" i="14" s="1"/>
  <c r="B1628" i="14" s="1"/>
  <c r="D1627" i="14"/>
  <c r="A1627" i="14"/>
  <c r="B1627" i="14" s="1"/>
  <c r="D1626" i="14"/>
  <c r="A1626" i="14"/>
  <c r="B1626" i="14" s="1"/>
  <c r="D1625" i="14"/>
  <c r="A1625" i="14" s="1"/>
  <c r="B1625" i="14"/>
  <c r="D1624" i="14"/>
  <c r="A1624" i="14"/>
  <c r="B1624" i="14" s="1"/>
  <c r="D1623" i="14"/>
  <c r="A1623" i="14" s="1"/>
  <c r="B1623" i="14" s="1"/>
  <c r="D1622" i="14"/>
  <c r="A1622" i="14" s="1"/>
  <c r="B1622" i="14" s="1"/>
  <c r="D1621" i="14"/>
  <c r="A1621" i="14" s="1"/>
  <c r="B1621" i="14" s="1"/>
  <c r="D1620" i="14"/>
  <c r="B1620" i="14"/>
  <c r="A1620" i="14"/>
  <c r="D1619" i="14"/>
  <c r="A1619" i="14" s="1"/>
  <c r="B1619" i="14"/>
  <c r="D1618" i="14"/>
  <c r="A1618" i="14" s="1"/>
  <c r="B1618" i="14" s="1"/>
  <c r="D1617" i="14"/>
  <c r="A1617" i="14" s="1"/>
  <c r="B1617" i="14" s="1"/>
  <c r="D1616" i="14"/>
  <c r="A1616" i="14" s="1"/>
  <c r="B1616" i="14" s="1"/>
  <c r="D1615" i="14"/>
  <c r="A1615" i="14"/>
  <c r="B1615" i="14" s="1"/>
  <c r="D1614" i="14"/>
  <c r="B1614" i="14"/>
  <c r="A1614" i="14"/>
  <c r="D1613" i="14"/>
  <c r="A1613" i="14" s="1"/>
  <c r="B1613" i="14"/>
  <c r="D1612" i="14"/>
  <c r="A1612" i="14" s="1"/>
  <c r="D1611" i="14"/>
  <c r="A1611" i="14" s="1"/>
  <c r="D1610" i="14"/>
  <c r="A1610" i="14" s="1"/>
  <c r="D1609" i="14"/>
  <c r="A1609" i="14"/>
  <c r="D1608" i="14"/>
  <c r="A1608" i="14"/>
  <c r="D1607" i="14"/>
  <c r="A1607" i="14" s="1"/>
  <c r="D1606" i="14"/>
  <c r="A1606" i="14"/>
  <c r="D1605" i="14"/>
  <c r="A1605" i="14" s="1"/>
  <c r="D1604" i="14"/>
  <c r="A1604" i="14" s="1"/>
  <c r="D1603" i="14"/>
  <c r="A1603" i="14" s="1"/>
  <c r="D1602" i="14"/>
  <c r="A1602" i="14"/>
  <c r="D1601" i="14"/>
  <c r="A1601" i="14" s="1"/>
  <c r="D1600" i="14"/>
  <c r="A1600" i="14" s="1"/>
  <c r="D1599" i="14"/>
  <c r="A1599" i="14" s="1"/>
  <c r="D1598" i="14"/>
  <c r="A1598" i="14" s="1"/>
  <c r="D1597" i="14"/>
  <c r="A1597" i="14"/>
  <c r="D1596" i="14"/>
  <c r="A1596" i="14"/>
  <c r="D1595" i="14"/>
  <c r="A1595" i="14" s="1"/>
  <c r="D1594" i="14"/>
  <c r="A1594" i="14" s="1"/>
  <c r="D1593" i="14"/>
  <c r="A1593" i="14" s="1"/>
  <c r="D1592" i="14"/>
  <c r="A1592" i="14" s="1"/>
  <c r="D1591" i="14"/>
  <c r="A1591" i="14"/>
  <c r="D1590" i="14"/>
  <c r="A1590" i="14"/>
  <c r="D1589" i="14"/>
  <c r="A1589" i="14" s="1"/>
  <c r="D1588" i="14"/>
  <c r="A1588" i="14"/>
  <c r="D1587" i="14"/>
  <c r="A1587" i="14" s="1"/>
  <c r="D1586" i="14"/>
  <c r="A1586" i="14" s="1"/>
  <c r="D1585" i="14"/>
  <c r="A1585" i="14" s="1"/>
  <c r="D1584" i="14"/>
  <c r="A1584" i="14"/>
  <c r="D1583" i="14"/>
  <c r="A1583" i="14" s="1"/>
  <c r="D1582" i="14"/>
  <c r="A1582" i="14" s="1"/>
  <c r="D1581" i="14"/>
  <c r="A1581" i="14" s="1"/>
  <c r="D1580" i="14"/>
  <c r="A1580" i="14" s="1"/>
  <c r="D1579" i="14"/>
  <c r="A1579" i="14"/>
  <c r="D1578" i="14"/>
  <c r="A1578" i="14"/>
  <c r="D1577" i="14"/>
  <c r="A1577" i="14" s="1"/>
  <c r="D1576" i="14"/>
  <c r="A1576" i="14" s="1"/>
  <c r="D1575" i="14"/>
  <c r="A1575" i="14" s="1"/>
  <c r="D1574" i="14"/>
  <c r="A1574" i="14" s="1"/>
  <c r="D1573" i="14"/>
  <c r="A1573" i="14"/>
  <c r="D1572" i="14"/>
  <c r="A1572" i="14"/>
  <c r="D1571" i="14"/>
  <c r="A1571" i="14" s="1"/>
  <c r="D1570" i="14"/>
  <c r="A1570" i="14"/>
  <c r="D1569" i="14"/>
  <c r="A1569" i="14" s="1"/>
  <c r="D1568" i="14"/>
  <c r="A1568" i="14" s="1"/>
  <c r="D1567" i="14"/>
  <c r="A1567" i="14" s="1"/>
  <c r="D1566" i="14"/>
  <c r="A1566" i="14"/>
  <c r="D1565" i="14"/>
  <c r="A1565" i="14" s="1"/>
  <c r="D1564" i="14"/>
  <c r="A1564" i="14" s="1"/>
  <c r="D1563" i="14"/>
  <c r="A1563" i="14" s="1"/>
  <c r="D1562" i="14"/>
  <c r="A1562" i="14" s="1"/>
  <c r="D1561" i="14"/>
  <c r="A1561" i="14"/>
  <c r="D1560" i="14"/>
  <c r="A1560" i="14"/>
  <c r="D1559" i="14"/>
  <c r="A1559" i="14" s="1"/>
  <c r="D1558" i="14"/>
  <c r="A1558" i="14" s="1"/>
  <c r="D1557" i="14"/>
  <c r="A1557" i="14" s="1"/>
  <c r="D1556" i="14"/>
  <c r="A1556" i="14" s="1"/>
  <c r="D1555" i="14"/>
  <c r="A1555" i="14"/>
  <c r="D1554" i="14"/>
  <c r="A1554" i="14"/>
  <c r="D1553" i="14"/>
  <c r="A1553" i="14" s="1"/>
  <c r="D1552" i="14"/>
  <c r="A1552" i="14"/>
  <c r="D1551" i="14"/>
  <c r="A1551" i="14" s="1"/>
  <c r="D1550" i="14"/>
  <c r="A1550" i="14" s="1"/>
  <c r="D1549" i="14"/>
  <c r="A1549" i="14" s="1"/>
  <c r="D1548" i="14"/>
  <c r="A1548" i="14"/>
  <c r="D1547" i="14"/>
  <c r="A1547" i="14" s="1"/>
  <c r="D1546" i="14"/>
  <c r="A1546" i="14" s="1"/>
  <c r="D1545" i="14"/>
  <c r="A1545" i="14" s="1"/>
  <c r="D1544" i="14"/>
  <c r="A1544" i="14" s="1"/>
  <c r="D1543" i="14"/>
  <c r="A1543" i="14"/>
  <c r="D1542" i="14"/>
  <c r="A1542" i="14"/>
  <c r="D1541" i="14"/>
  <c r="A1541" i="14" s="1"/>
  <c r="D1540" i="14"/>
  <c r="A1540" i="14" s="1"/>
  <c r="D1539" i="14"/>
  <c r="A1539" i="14" s="1"/>
  <c r="D1538" i="14"/>
  <c r="A1538" i="14" s="1"/>
  <c r="D1537" i="14"/>
  <c r="A1537" i="14"/>
  <c r="D1536" i="14"/>
  <c r="A1536" i="14"/>
  <c r="D1535" i="14"/>
  <c r="A1535" i="14" s="1"/>
  <c r="D1534" i="14"/>
  <c r="A1534" i="14"/>
  <c r="D1533" i="14"/>
  <c r="A1533" i="14" s="1"/>
  <c r="D1532" i="14"/>
  <c r="A1532" i="14" s="1"/>
  <c r="D1531" i="14"/>
  <c r="A1531" i="14" s="1"/>
  <c r="D1530" i="14"/>
  <c r="A1530" i="14"/>
  <c r="D1529" i="14"/>
  <c r="A1529" i="14" s="1"/>
  <c r="D1528" i="14"/>
  <c r="A1528" i="14" s="1"/>
  <c r="D1527" i="14"/>
  <c r="A1527" i="14" s="1"/>
  <c r="D1526" i="14"/>
  <c r="A1526" i="14" s="1"/>
  <c r="D1525" i="14"/>
  <c r="A1525" i="14"/>
  <c r="D1524" i="14"/>
  <c r="A1524" i="14"/>
  <c r="D1523" i="14"/>
  <c r="A1523" i="14" s="1"/>
  <c r="D1522" i="14"/>
  <c r="A1522" i="14" s="1"/>
  <c r="D1521" i="14"/>
  <c r="A1521" i="14" s="1"/>
  <c r="D1520" i="14"/>
  <c r="A1520" i="14" s="1"/>
  <c r="D1519" i="14"/>
  <c r="A1519" i="14"/>
  <c r="D1518" i="14"/>
  <c r="A1518" i="14"/>
  <c r="D1517" i="14"/>
  <c r="A1517" i="14" s="1"/>
  <c r="D1516" i="14"/>
  <c r="A1516" i="14"/>
  <c r="D1515" i="14"/>
  <c r="A1515" i="14" s="1"/>
  <c r="D1514" i="14"/>
  <c r="A1514" i="14" s="1"/>
  <c r="D1513" i="14"/>
  <c r="A1513" i="14" s="1"/>
  <c r="D1512" i="14"/>
  <c r="A1512" i="14"/>
  <c r="D1511" i="14"/>
  <c r="A1511" i="14" s="1"/>
  <c r="D1510" i="14"/>
  <c r="A1510" i="14" s="1"/>
  <c r="D1509" i="14"/>
  <c r="A1509" i="14" s="1"/>
  <c r="D1508" i="14"/>
  <c r="A1508" i="14" s="1"/>
  <c r="D1507" i="14"/>
  <c r="A1507" i="14" s="1"/>
  <c r="D1506" i="14"/>
  <c r="A1506" i="14" s="1"/>
  <c r="D1505" i="14"/>
  <c r="A1505" i="14" s="1"/>
  <c r="D1504" i="14"/>
  <c r="A1504" i="14"/>
  <c r="D1503" i="14"/>
  <c r="A1503" i="14"/>
  <c r="D1502" i="14"/>
  <c r="A1502" i="14"/>
  <c r="D1501" i="14"/>
  <c r="A1501" i="14"/>
  <c r="D1500" i="14"/>
  <c r="A1500" i="14" s="1"/>
  <c r="D1499" i="14"/>
  <c r="A1499" i="14"/>
  <c r="D1498" i="14"/>
  <c r="A1498" i="14" s="1"/>
  <c r="D1497" i="14"/>
  <c r="A1497" i="14" s="1"/>
  <c r="D1496" i="14"/>
  <c r="A1496" i="14"/>
  <c r="D1495" i="14"/>
  <c r="A1495" i="14" s="1"/>
  <c r="D1494" i="14"/>
  <c r="A1494" i="14" s="1"/>
  <c r="D1493" i="14"/>
  <c r="A1493" i="14" s="1"/>
  <c r="D1492" i="14"/>
  <c r="A1492" i="14"/>
  <c r="D1491" i="14"/>
  <c r="A1491" i="14"/>
  <c r="D1490" i="14"/>
  <c r="A1490" i="14"/>
  <c r="D1489" i="14"/>
  <c r="A1489" i="14"/>
  <c r="D1488" i="14"/>
  <c r="A1488" i="14"/>
  <c r="D1487" i="14"/>
  <c r="A1487" i="14" s="1"/>
  <c r="D1486" i="14"/>
  <c r="A1486" i="14"/>
  <c r="D1485" i="14"/>
  <c r="A1485" i="14" s="1"/>
  <c r="D1484" i="14"/>
  <c r="A1484" i="14" s="1"/>
  <c r="D1483" i="14"/>
  <c r="A1483" i="14" s="1"/>
  <c r="D1482" i="14"/>
  <c r="A1482" i="14" s="1"/>
  <c r="D1481" i="14"/>
  <c r="A1481" i="14" s="1"/>
  <c r="D1480" i="14"/>
  <c r="A1480" i="14" s="1"/>
  <c r="D1479" i="14"/>
  <c r="A1479" i="14"/>
  <c r="D1478" i="14"/>
  <c r="A1478" i="14"/>
  <c r="D1477" i="14"/>
  <c r="A1477" i="14"/>
  <c r="D1476" i="14"/>
  <c r="A1476" i="14"/>
  <c r="D1475" i="14"/>
  <c r="A1475" i="14" s="1"/>
  <c r="D1474" i="14"/>
  <c r="A1474" i="14" s="1"/>
  <c r="D1473" i="14"/>
  <c r="A1473" i="14"/>
  <c r="D1472" i="14"/>
  <c r="A1472" i="14"/>
  <c r="D1471" i="14"/>
  <c r="A1471" i="14" s="1"/>
  <c r="D1470" i="14"/>
  <c r="A1470" i="14"/>
  <c r="D1469" i="14"/>
  <c r="A1469" i="14" s="1"/>
  <c r="D1468" i="14"/>
  <c r="A1468" i="14" s="1"/>
  <c r="D1467" i="14"/>
  <c r="A1467" i="14"/>
  <c r="D1466" i="14"/>
  <c r="A1466" i="14"/>
  <c r="D1465" i="14"/>
  <c r="A1465" i="14"/>
  <c r="D1464" i="14"/>
  <c r="A1464" i="14"/>
  <c r="D1463" i="14"/>
  <c r="A1463" i="14"/>
  <c r="D1462" i="14"/>
  <c r="A1462" i="14"/>
  <c r="D1461" i="14"/>
  <c r="A1461" i="14"/>
  <c r="D1460" i="14"/>
  <c r="A1460" i="14"/>
  <c r="D1459" i="14"/>
  <c r="A1459" i="14"/>
  <c r="D1458" i="14"/>
  <c r="A1458" i="14"/>
  <c r="D1457" i="14"/>
  <c r="A1457" i="14"/>
  <c r="D1456" i="14"/>
  <c r="A1456" i="14"/>
  <c r="D1455" i="14"/>
  <c r="A1455" i="14"/>
  <c r="D1454" i="14"/>
  <c r="A1454" i="14"/>
  <c r="D1453" i="14"/>
  <c r="A1453" i="14"/>
  <c r="D1452" i="14"/>
  <c r="A1452" i="14"/>
  <c r="D1451" i="14"/>
  <c r="A1451" i="14"/>
  <c r="D1450" i="14"/>
  <c r="A1450" i="14"/>
  <c r="D1449" i="14"/>
  <c r="A1449" i="14"/>
  <c r="D1448" i="14"/>
  <c r="A1448" i="14"/>
  <c r="D1447" i="14"/>
  <c r="A1447" i="14"/>
  <c r="D1446" i="14"/>
  <c r="A1446" i="14"/>
  <c r="D1445" i="14"/>
  <c r="A1445" i="14"/>
  <c r="D1444" i="14"/>
  <c r="A1444" i="14"/>
  <c r="D1443" i="14"/>
  <c r="A1443" i="14"/>
  <c r="D1442" i="14"/>
  <c r="A1442" i="14"/>
  <c r="D1441" i="14"/>
  <c r="A1441" i="14"/>
  <c r="D1440" i="14"/>
  <c r="A1440" i="14"/>
  <c r="D1439" i="14"/>
  <c r="A1439" i="14"/>
  <c r="D1438" i="14"/>
  <c r="A1438" i="14"/>
  <c r="D1437" i="14"/>
  <c r="A1437" i="14"/>
  <c r="D1436" i="14"/>
  <c r="A1436" i="14"/>
  <c r="D1435" i="14"/>
  <c r="A1435" i="14"/>
  <c r="D1434" i="14"/>
  <c r="A1434" i="14"/>
  <c r="D1433" i="14"/>
  <c r="A1433" i="14"/>
  <c r="D1432" i="14"/>
  <c r="A1432" i="14"/>
  <c r="D1431" i="14"/>
  <c r="A1431" i="14"/>
  <c r="D1430" i="14"/>
  <c r="A1430" i="14"/>
  <c r="D1429" i="14"/>
  <c r="A1429" i="14"/>
  <c r="D1428" i="14"/>
  <c r="A1428" i="14"/>
  <c r="D1427" i="14"/>
  <c r="A1427" i="14"/>
  <c r="D1426" i="14"/>
  <c r="A1426" i="14"/>
  <c r="D1425" i="14"/>
  <c r="A1425" i="14"/>
  <c r="D1424" i="14"/>
  <c r="A1424" i="14"/>
  <c r="D1423" i="14"/>
  <c r="A1423" i="14"/>
  <c r="D1422" i="14"/>
  <c r="A1422" i="14"/>
  <c r="D1421" i="14"/>
  <c r="A1421" i="14"/>
  <c r="D1420" i="14"/>
  <c r="A1420" i="14"/>
  <c r="D1419" i="14"/>
  <c r="A1419" i="14"/>
  <c r="D1418" i="14"/>
  <c r="A1418" i="14"/>
  <c r="D1417" i="14"/>
  <c r="A1417" i="14"/>
  <c r="D1416" i="14"/>
  <c r="A1416" i="14"/>
  <c r="D1415" i="14"/>
  <c r="A1415" i="14"/>
  <c r="D1414" i="14"/>
  <c r="A1414" i="14"/>
  <c r="D1413" i="14"/>
  <c r="A1413" i="14"/>
  <c r="D1412" i="14"/>
  <c r="A1412" i="14"/>
  <c r="D1411" i="14"/>
  <c r="A1411" i="14"/>
  <c r="D1410" i="14"/>
  <c r="A1410" i="14"/>
  <c r="D1409" i="14"/>
  <c r="A1409" i="14"/>
  <c r="D1408" i="14"/>
  <c r="A1408" i="14"/>
  <c r="D1407" i="14"/>
  <c r="A1407" i="14"/>
  <c r="D1406" i="14"/>
  <c r="A1406" i="14"/>
  <c r="D1405" i="14"/>
  <c r="A1405" i="14"/>
  <c r="D1404" i="14"/>
  <c r="A1404" i="14"/>
  <c r="D1403" i="14"/>
  <c r="A1403" i="14"/>
  <c r="D1402" i="14"/>
  <c r="A1402" i="14"/>
  <c r="D1401" i="14"/>
  <c r="A1401" i="14"/>
  <c r="D1400" i="14"/>
  <c r="A1400" i="14"/>
  <c r="D1399" i="14"/>
  <c r="A1399" i="14"/>
  <c r="D1398" i="14"/>
  <c r="A1398" i="14"/>
  <c r="D1397" i="14"/>
  <c r="A1397" i="14"/>
  <c r="D1396" i="14"/>
  <c r="A1396" i="14"/>
  <c r="D1395" i="14"/>
  <c r="A1395" i="14"/>
  <c r="D1394" i="14"/>
  <c r="A1394" i="14"/>
  <c r="D1393" i="14"/>
  <c r="A1393" i="14"/>
  <c r="D1392" i="14"/>
  <c r="A1392" i="14"/>
  <c r="D1391" i="14"/>
  <c r="A1391" i="14"/>
  <c r="D1390" i="14"/>
  <c r="A1390" i="14"/>
  <c r="D1389" i="14"/>
  <c r="A1389" i="14"/>
  <c r="D1388" i="14"/>
  <c r="A1388" i="14"/>
  <c r="D1387" i="14"/>
  <c r="A1387" i="14"/>
  <c r="D1386" i="14"/>
  <c r="A1386" i="14"/>
  <c r="D1385" i="14"/>
  <c r="A1385" i="14"/>
  <c r="D1384" i="14"/>
  <c r="A1384" i="14"/>
  <c r="D1383" i="14"/>
  <c r="A1383" i="14"/>
  <c r="D1382" i="14"/>
  <c r="A1382" i="14" s="1"/>
  <c r="D1381" i="14"/>
  <c r="A1381" i="14"/>
  <c r="D1380" i="14"/>
  <c r="A1380" i="14"/>
  <c r="D1379" i="14"/>
  <c r="A1379" i="14"/>
  <c r="D1378" i="14"/>
  <c r="A1378" i="14"/>
  <c r="D1377" i="14"/>
  <c r="A1377" i="14"/>
  <c r="D1376" i="14"/>
  <c r="A1376" i="14"/>
  <c r="D1375" i="14"/>
  <c r="A1375" i="14"/>
  <c r="D1374" i="14"/>
  <c r="A1374" i="14"/>
  <c r="D1373" i="14"/>
  <c r="A1373" i="14"/>
  <c r="D1372" i="14"/>
  <c r="A1372" i="14" s="1"/>
  <c r="D1371" i="14"/>
  <c r="A1371" i="14"/>
  <c r="D1370" i="14"/>
  <c r="A1370" i="14" s="1"/>
  <c r="D1369" i="14"/>
  <c r="A1369" i="14" s="1"/>
  <c r="D1368" i="14"/>
  <c r="A1368" i="14"/>
  <c r="D1367" i="14"/>
  <c r="A1367" i="14"/>
  <c r="D1366" i="14"/>
  <c r="A1366" i="14"/>
  <c r="D1365" i="14"/>
  <c r="A1365" i="14"/>
  <c r="D1364" i="14"/>
  <c r="A1364" i="14" s="1"/>
  <c r="D1363" i="14"/>
  <c r="A1363" i="14"/>
  <c r="D1362" i="14"/>
  <c r="A1362" i="14"/>
  <c r="D1361" i="14"/>
  <c r="A1361" i="14"/>
  <c r="D1360" i="14"/>
  <c r="A1360" i="14"/>
  <c r="D1359" i="14"/>
  <c r="A1359" i="14" s="1"/>
  <c r="D1358" i="14"/>
  <c r="A1358" i="14"/>
  <c r="D1357" i="14"/>
  <c r="A1357" i="14"/>
  <c r="D1356" i="14"/>
  <c r="A1356" i="14" s="1"/>
  <c r="D1355" i="14"/>
  <c r="A1355" i="14" s="1"/>
  <c r="D1354" i="14"/>
  <c r="A1354" i="14" s="1"/>
  <c r="D1353" i="14"/>
  <c r="A1353" i="14" s="1"/>
  <c r="D1352" i="14"/>
  <c r="A1352" i="14"/>
  <c r="D1351" i="14"/>
  <c r="A1351" i="14"/>
  <c r="D1350" i="14"/>
  <c r="A1350" i="14" s="1"/>
  <c r="D1349" i="14"/>
  <c r="A1349" i="14"/>
  <c r="D1348" i="14"/>
  <c r="A1348" i="14" s="1"/>
  <c r="D1347" i="14"/>
  <c r="A1347" i="14" s="1"/>
  <c r="D1346" i="14"/>
  <c r="A1346" i="14"/>
  <c r="D1345" i="14"/>
  <c r="A1345" i="14"/>
  <c r="D1344" i="14"/>
  <c r="A1344" i="14" s="1"/>
  <c r="D1343" i="14"/>
  <c r="A1343" i="14"/>
  <c r="D1342" i="14"/>
  <c r="A1342" i="14"/>
  <c r="D1341" i="14"/>
  <c r="A1341" i="14" s="1"/>
  <c r="D1340" i="14"/>
  <c r="A1340" i="14" s="1"/>
  <c r="D1339" i="14"/>
  <c r="A1339" i="14" s="1"/>
  <c r="D1338" i="14"/>
  <c r="A1338" i="14" s="1"/>
  <c r="D1337" i="14"/>
  <c r="A1337" i="14"/>
  <c r="D1336" i="14"/>
  <c r="A1336" i="14"/>
  <c r="D1335" i="14"/>
  <c r="A1335" i="14" s="1"/>
  <c r="D1334" i="14"/>
  <c r="A1334" i="14"/>
  <c r="D1333" i="14"/>
  <c r="A1333" i="14" s="1"/>
  <c r="D1332" i="14"/>
  <c r="A1332" i="14" s="1"/>
  <c r="D1331" i="14"/>
  <c r="A1331" i="14" s="1"/>
  <c r="D1330" i="14"/>
  <c r="A1330" i="14"/>
  <c r="D1329" i="14"/>
  <c r="A1329" i="14" s="1"/>
  <c r="D1328" i="14"/>
  <c r="A1328" i="14" s="1"/>
  <c r="D1327" i="14"/>
  <c r="A1327" i="14" s="1"/>
  <c r="D1326" i="14"/>
  <c r="A1326" i="14" s="1"/>
  <c r="D1325" i="14"/>
  <c r="A1325" i="14"/>
  <c r="D1324" i="14"/>
  <c r="A1324" i="14"/>
  <c r="D1323" i="14"/>
  <c r="A1323" i="14" s="1"/>
  <c r="D1322" i="14"/>
  <c r="A1322" i="14" s="1"/>
  <c r="D1321" i="14"/>
  <c r="A1321" i="14"/>
  <c r="D1320" i="14"/>
  <c r="A1320" i="14" s="1"/>
  <c r="D1319" i="14"/>
  <c r="A1319" i="14"/>
  <c r="D1318" i="14"/>
  <c r="A1318" i="14" s="1"/>
  <c r="D1317" i="14"/>
  <c r="A1317" i="14" s="1"/>
  <c r="D1316" i="14"/>
  <c r="A1316" i="14" s="1"/>
  <c r="D1315" i="14"/>
  <c r="A1315" i="14" s="1"/>
  <c r="D1314" i="14"/>
  <c r="A1314" i="14" s="1"/>
  <c r="D1313" i="14"/>
  <c r="A1313" i="14"/>
  <c r="D1312" i="14"/>
  <c r="A1312" i="14"/>
  <c r="D1311" i="14"/>
  <c r="A1311" i="14"/>
  <c r="D1310" i="14"/>
  <c r="A1310" i="14"/>
  <c r="D1309" i="14"/>
  <c r="A1309" i="14"/>
  <c r="D1308" i="14"/>
  <c r="A1308" i="14"/>
  <c r="D1307" i="14"/>
  <c r="A1307" i="14"/>
  <c r="D1306" i="14"/>
  <c r="A1306" i="14"/>
  <c r="D1305" i="14"/>
  <c r="A1305" i="14"/>
  <c r="D1304" i="14"/>
  <c r="A1304" i="14"/>
  <c r="D1303" i="14"/>
  <c r="A1303" i="14"/>
  <c r="D1302" i="14"/>
  <c r="A1302" i="14"/>
  <c r="D1301" i="14"/>
  <c r="A1301" i="14"/>
  <c r="D1300" i="14"/>
  <c r="A1300" i="14"/>
  <c r="D1299" i="14"/>
  <c r="A1299" i="14"/>
  <c r="D1298" i="14"/>
  <c r="A1298" i="14"/>
  <c r="D1297" i="14"/>
  <c r="A1297" i="14"/>
  <c r="D1296" i="14"/>
  <c r="A1296" i="14"/>
  <c r="D1295" i="14"/>
  <c r="A1295" i="14"/>
  <c r="D1294" i="14"/>
  <c r="A1294" i="14"/>
  <c r="D1293" i="14"/>
  <c r="A1293" i="14"/>
  <c r="D1292" i="14"/>
  <c r="A1292" i="14"/>
  <c r="D1291" i="14"/>
  <c r="A1291" i="14"/>
  <c r="D1290" i="14"/>
  <c r="A1290" i="14"/>
  <c r="D1289" i="14"/>
  <c r="A1289" i="14"/>
  <c r="D1288" i="14"/>
  <c r="A1288" i="14"/>
  <c r="D1287" i="14"/>
  <c r="A1287" i="14"/>
  <c r="D1286" i="14"/>
  <c r="A1286" i="14"/>
  <c r="D1285" i="14"/>
  <c r="A1285" i="14"/>
  <c r="D1284" i="14"/>
  <c r="A1284" i="14"/>
  <c r="D1283" i="14"/>
  <c r="A1283" i="14"/>
  <c r="D1282" i="14"/>
  <c r="A1282" i="14"/>
  <c r="D1281" i="14"/>
  <c r="A1281" i="14"/>
  <c r="D1280" i="14"/>
  <c r="A1280" i="14"/>
  <c r="D1279" i="14"/>
  <c r="A1279" i="14"/>
  <c r="D1278" i="14"/>
  <c r="A1278" i="14"/>
  <c r="D1277" i="14"/>
  <c r="A1277" i="14"/>
  <c r="D1276" i="14"/>
  <c r="A1276" i="14"/>
  <c r="D1275" i="14"/>
  <c r="A1275" i="14"/>
  <c r="D1274" i="14"/>
  <c r="A1274" i="14"/>
  <c r="D1273" i="14"/>
  <c r="A1273" i="14"/>
  <c r="D1272" i="14"/>
  <c r="A1272" i="14"/>
  <c r="D1271" i="14"/>
  <c r="A1271" i="14"/>
  <c r="D1270" i="14"/>
  <c r="A1270" i="14"/>
  <c r="D1269" i="14"/>
  <c r="A1269" i="14"/>
  <c r="D1268" i="14"/>
  <c r="A1268" i="14"/>
  <c r="D1267" i="14"/>
  <c r="A1267" i="14"/>
  <c r="D1266" i="14"/>
  <c r="A1266" i="14"/>
  <c r="D1265" i="14"/>
  <c r="A1265" i="14"/>
  <c r="D1264" i="14"/>
  <c r="A1264" i="14"/>
  <c r="D1263" i="14"/>
  <c r="A1263" i="14"/>
  <c r="D1262" i="14"/>
  <c r="A1262" i="14"/>
  <c r="D1261" i="14"/>
  <c r="A1261" i="14"/>
  <c r="D1260" i="14"/>
  <c r="A1260" i="14"/>
  <c r="D1259" i="14"/>
  <c r="A1259" i="14"/>
  <c r="D1258" i="14"/>
  <c r="A1258" i="14"/>
  <c r="D1257" i="14"/>
  <c r="A1257" i="14"/>
  <c r="D1256" i="14"/>
  <c r="A1256" i="14"/>
  <c r="D1255" i="14"/>
  <c r="A1255" i="14"/>
  <c r="D1254" i="14"/>
  <c r="A1254" i="14"/>
  <c r="D1253" i="14"/>
  <c r="A1253" i="14"/>
  <c r="D1252" i="14"/>
  <c r="A1252" i="14"/>
  <c r="D1251" i="14"/>
  <c r="A1251" i="14"/>
  <c r="D1250" i="14"/>
  <c r="A1250" i="14"/>
  <c r="D1249" i="14"/>
  <c r="A1249" i="14" s="1"/>
  <c r="D1248" i="14"/>
  <c r="A1248" i="14"/>
  <c r="D1247" i="14"/>
  <c r="A1247" i="14"/>
  <c r="D1246" i="14"/>
  <c r="A1246" i="14" s="1"/>
  <c r="D1245" i="14"/>
  <c r="A1245" i="14"/>
  <c r="D1244" i="14"/>
  <c r="A1244" i="14"/>
  <c r="D1243" i="14"/>
  <c r="A1243" i="14" s="1"/>
  <c r="D1242" i="14"/>
  <c r="A1242" i="14"/>
  <c r="D1241" i="14"/>
  <c r="A1241" i="14"/>
  <c r="D1240" i="14"/>
  <c r="A1240" i="14" s="1"/>
  <c r="D1239" i="14"/>
  <c r="A1239" i="14"/>
  <c r="D1238" i="14"/>
  <c r="A1238" i="14"/>
  <c r="D1237" i="14"/>
  <c r="A1237" i="14" s="1"/>
  <c r="D1236" i="14"/>
  <c r="A1236" i="14"/>
  <c r="D1235" i="14"/>
  <c r="A1235" i="14"/>
  <c r="D1234" i="14"/>
  <c r="A1234" i="14"/>
  <c r="D1233" i="14"/>
  <c r="A1233" i="14"/>
  <c r="D1232" i="14"/>
  <c r="A1232" i="14"/>
  <c r="D1231" i="14"/>
  <c r="A1231" i="14" s="1"/>
  <c r="D1230" i="14"/>
  <c r="A1230" i="14"/>
  <c r="D1229" i="14"/>
  <c r="A1229" i="14"/>
  <c r="D1228" i="14"/>
  <c r="A1228" i="14"/>
  <c r="D1227" i="14"/>
  <c r="A1227" i="14"/>
  <c r="D1226" i="14"/>
  <c r="A1226" i="14"/>
  <c r="D1225" i="14"/>
  <c r="A1225" i="14" s="1"/>
  <c r="D1224" i="14"/>
  <c r="A1224" i="14"/>
  <c r="D1223" i="14"/>
  <c r="A1223" i="14"/>
  <c r="D1222" i="14"/>
  <c r="A1222" i="14"/>
  <c r="D1221" i="14"/>
  <c r="A1221" i="14"/>
  <c r="D1220" i="14"/>
  <c r="A1220" i="14"/>
  <c r="D1219" i="14"/>
  <c r="A1219" i="14" s="1"/>
  <c r="D1218" i="14"/>
  <c r="A1218" i="14"/>
  <c r="D1217" i="14"/>
  <c r="A1217" i="14"/>
  <c r="D1216" i="14"/>
  <c r="A1216" i="14"/>
  <c r="D1215" i="14"/>
  <c r="A1215" i="14"/>
  <c r="D1214" i="14"/>
  <c r="A1214" i="14"/>
  <c r="D1213" i="14"/>
  <c r="A1213" i="14" s="1"/>
  <c r="D1212" i="14"/>
  <c r="A1212" i="14"/>
  <c r="D1211" i="14"/>
  <c r="A1211" i="14"/>
  <c r="D1210" i="14"/>
  <c r="A1210" i="14" s="1"/>
  <c r="D1209" i="14"/>
  <c r="A1209" i="14"/>
  <c r="D1208" i="14"/>
  <c r="A1208" i="14" s="1"/>
  <c r="D1207" i="14"/>
  <c r="A1207" i="14" s="1"/>
  <c r="D1206" i="14"/>
  <c r="A1206" i="14"/>
  <c r="D1205" i="14"/>
  <c r="A1205" i="14"/>
  <c r="D1204" i="14"/>
  <c r="A1204" i="14" s="1"/>
  <c r="D1203" i="14"/>
  <c r="A1203" i="14"/>
  <c r="D1202" i="14"/>
  <c r="A1202" i="14"/>
  <c r="D1201" i="14"/>
  <c r="A1201" i="14" s="1"/>
  <c r="D1200" i="14"/>
  <c r="A1200" i="14"/>
  <c r="D1199" i="14"/>
  <c r="A1199" i="14"/>
  <c r="D1198" i="14"/>
  <c r="A1198" i="14"/>
  <c r="D1197" i="14"/>
  <c r="A1197" i="14"/>
  <c r="D1196" i="14"/>
  <c r="A1196" i="14" s="1"/>
  <c r="D1195" i="14"/>
  <c r="A1195" i="14"/>
  <c r="D1194" i="14"/>
  <c r="A1194" i="14"/>
  <c r="D1193" i="14"/>
  <c r="A1193" i="14"/>
  <c r="D1192" i="14"/>
  <c r="A1192" i="14" s="1"/>
  <c r="D1191" i="14"/>
  <c r="A1191" i="14"/>
  <c r="D1190" i="14"/>
  <c r="A1190" i="14" s="1"/>
  <c r="D1189" i="14"/>
  <c r="A1189" i="14"/>
  <c r="D1188" i="14"/>
  <c r="A1188" i="14"/>
  <c r="D1187" i="14"/>
  <c r="A1187" i="14"/>
  <c r="D1186" i="14"/>
  <c r="A1186" i="14"/>
  <c r="D1185" i="14"/>
  <c r="A1185" i="14"/>
  <c r="D1184" i="14"/>
  <c r="A1184" i="14" s="1"/>
  <c r="D1183" i="14"/>
  <c r="A1183" i="14" s="1"/>
  <c r="D1182" i="14"/>
  <c r="A1182" i="14"/>
  <c r="D1181" i="14"/>
  <c r="A1181" i="14" s="1"/>
  <c r="D1180" i="14"/>
  <c r="A1180" i="14"/>
  <c r="D1179" i="14"/>
  <c r="A1179" i="14" s="1"/>
  <c r="D1178" i="14"/>
  <c r="A1178" i="14" s="1"/>
  <c r="D1177" i="14"/>
  <c r="A1177" i="14"/>
  <c r="D1176" i="14"/>
  <c r="A1176" i="14"/>
  <c r="D1175" i="14"/>
  <c r="A1175" i="14" s="1"/>
  <c r="D1174" i="14"/>
  <c r="A1174" i="14" s="1"/>
  <c r="D1173" i="14"/>
  <c r="A1173" i="14"/>
  <c r="D1172" i="14"/>
  <c r="A1172" i="14" s="1"/>
  <c r="D1171" i="14"/>
  <c r="A1171" i="14"/>
  <c r="D1170" i="14"/>
  <c r="A1170" i="14" s="1"/>
  <c r="D1169" i="14"/>
  <c r="A1169" i="14" s="1"/>
  <c r="D1168" i="14"/>
  <c r="A1168" i="14" s="1"/>
  <c r="D1167" i="14"/>
  <c r="A1167" i="14" s="1"/>
  <c r="D1166" i="14"/>
  <c r="A1166" i="14" s="1"/>
  <c r="D1165" i="14"/>
  <c r="A1165" i="14"/>
  <c r="D1164" i="14"/>
  <c r="A1164" i="14"/>
  <c r="D1163" i="14"/>
  <c r="A1163" i="14" s="1"/>
  <c r="D1162" i="14"/>
  <c r="A1162" i="14"/>
  <c r="D1161" i="14"/>
  <c r="A1161" i="14" s="1"/>
  <c r="D1160" i="14"/>
  <c r="A1160" i="14" s="1"/>
  <c r="D1159" i="14"/>
  <c r="A1159" i="14"/>
  <c r="D1158" i="14"/>
  <c r="A1158" i="14"/>
  <c r="D1157" i="14"/>
  <c r="A1157" i="14" s="1"/>
  <c r="D1156" i="14"/>
  <c r="A1156" i="14" s="1"/>
  <c r="D1155" i="14"/>
  <c r="A1155" i="14"/>
  <c r="D1154" i="14"/>
  <c r="A1154" i="14" s="1"/>
  <c r="D1153" i="14"/>
  <c r="A1153" i="14"/>
  <c r="D1152" i="14"/>
  <c r="A1152" i="14" s="1"/>
  <c r="D1151" i="14"/>
  <c r="A1151" i="14" s="1"/>
  <c r="D1150" i="14"/>
  <c r="A1150" i="14" s="1"/>
  <c r="D1149" i="14"/>
  <c r="A1149" i="14" s="1"/>
  <c r="D1148" i="14"/>
  <c r="A1148" i="14" s="1"/>
  <c r="D1147" i="14"/>
  <c r="A1147" i="14" s="1"/>
  <c r="D1146" i="14"/>
  <c r="A1146" i="14"/>
  <c r="D1145" i="14"/>
  <c r="A1145" i="14" s="1"/>
  <c r="D1144" i="14"/>
  <c r="A1144" i="14" s="1"/>
  <c r="D1143" i="14"/>
  <c r="A1143" i="14" s="1"/>
  <c r="D1142" i="14"/>
  <c r="A1142" i="14" s="1"/>
  <c r="D1141" i="14"/>
  <c r="A1141" i="14"/>
  <c r="D1140" i="14"/>
  <c r="A1140" i="14"/>
  <c r="D1139" i="14"/>
  <c r="A1139" i="14" s="1"/>
  <c r="D1138" i="14"/>
  <c r="A1138" i="14" s="1"/>
  <c r="D1137" i="14"/>
  <c r="A1137" i="14"/>
  <c r="D1136" i="14"/>
  <c r="A1136" i="14" s="1"/>
  <c r="D1135" i="14"/>
  <c r="A1135" i="14"/>
  <c r="D1134" i="14"/>
  <c r="A1134" i="14" s="1"/>
  <c r="D1133" i="14"/>
  <c r="A1133" i="14" s="1"/>
  <c r="D1132" i="14"/>
  <c r="A1132" i="14" s="1"/>
  <c r="D1131" i="14"/>
  <c r="A1131" i="14" s="1"/>
  <c r="D1130" i="14"/>
  <c r="A1130" i="14" s="1"/>
  <c r="D1129" i="14"/>
  <c r="A1129" i="14" s="1"/>
  <c r="D1128" i="14"/>
  <c r="A1128" i="14"/>
  <c r="D1127" i="14"/>
  <c r="A1127" i="14" s="1"/>
  <c r="D1126" i="14"/>
  <c r="A1126" i="14"/>
  <c r="D1125" i="14"/>
  <c r="A1125" i="14" s="1"/>
  <c r="D1124" i="14"/>
  <c r="A1124" i="14" s="1"/>
  <c r="D1123" i="14"/>
  <c r="A1123" i="14" s="1"/>
  <c r="D1122" i="14"/>
  <c r="A1122" i="14" s="1"/>
  <c r="D1121" i="14"/>
  <c r="A1121" i="14" s="1"/>
  <c r="D1120" i="14"/>
  <c r="A1120" i="14" s="1"/>
  <c r="D1119" i="14"/>
  <c r="A1119" i="14" s="1"/>
  <c r="D1118" i="14"/>
  <c r="A1118" i="14"/>
  <c r="D1117" i="14"/>
  <c r="A1117" i="14"/>
  <c r="D1116" i="14"/>
  <c r="A1116" i="14"/>
  <c r="D1115" i="14"/>
  <c r="A1115" i="14"/>
  <c r="D1114" i="14"/>
  <c r="A1114" i="14" s="1"/>
  <c r="D1113" i="14"/>
  <c r="A1113" i="14" s="1"/>
  <c r="D1112" i="14"/>
  <c r="A1112" i="14" s="1"/>
  <c r="D1111" i="14"/>
  <c r="A1111" i="14" s="1"/>
  <c r="D1110" i="14"/>
  <c r="A1110" i="14"/>
  <c r="D1109" i="14"/>
  <c r="A1109" i="14" s="1"/>
  <c r="D1108" i="14"/>
  <c r="A1108" i="14"/>
  <c r="D1107" i="14"/>
  <c r="A1107" i="14"/>
  <c r="D1106" i="14"/>
  <c r="A1106" i="14" s="1"/>
  <c r="D1105" i="14"/>
  <c r="A1105" i="14"/>
  <c r="D1104" i="14"/>
  <c r="A1104" i="14"/>
  <c r="D1103" i="14"/>
  <c r="A1103" i="14"/>
  <c r="D1102" i="14"/>
  <c r="A1102" i="14" s="1"/>
  <c r="D1101" i="14"/>
  <c r="A1101" i="14" s="1"/>
  <c r="D1100" i="14"/>
  <c r="A1100" i="14" s="1"/>
  <c r="D1099" i="14"/>
  <c r="A1099" i="14" s="1"/>
  <c r="D1098" i="14"/>
  <c r="A1098" i="14" s="1"/>
  <c r="D1097" i="14"/>
  <c r="A1097" i="14"/>
  <c r="D1096" i="14"/>
  <c r="A1096" i="14" s="1"/>
  <c r="D1095" i="14"/>
  <c r="A1095" i="14"/>
  <c r="D1094" i="14"/>
  <c r="A1094" i="14"/>
  <c r="D1093" i="14"/>
  <c r="A1093" i="14"/>
  <c r="D1092" i="14"/>
  <c r="A1092" i="14"/>
  <c r="D1091" i="14"/>
  <c r="A1091" i="14" s="1"/>
  <c r="D1090" i="14"/>
  <c r="A1090" i="14"/>
  <c r="D1089" i="14"/>
  <c r="A1089" i="14" s="1"/>
  <c r="D1088" i="14"/>
  <c r="A1088" i="14" s="1"/>
  <c r="D1087" i="14"/>
  <c r="A1087" i="14"/>
  <c r="D1086" i="14"/>
  <c r="A1086" i="14" s="1"/>
  <c r="D1085" i="14"/>
  <c r="A1085" i="14" s="1"/>
  <c r="D1084" i="14"/>
  <c r="A1084" i="14" s="1"/>
  <c r="D1083" i="14"/>
  <c r="A1083" i="14" s="1"/>
  <c r="D1082" i="14"/>
  <c r="A1082" i="14"/>
  <c r="D1081" i="14"/>
  <c r="A1081" i="14"/>
  <c r="D1080" i="14"/>
  <c r="A1080" i="14"/>
  <c r="D1079" i="14"/>
  <c r="A1079" i="14"/>
  <c r="D1078" i="14"/>
  <c r="A1078" i="14" s="1"/>
  <c r="D1077" i="14"/>
  <c r="A1077" i="14"/>
  <c r="D1076" i="14"/>
  <c r="A1076" i="14" s="1"/>
  <c r="D1075" i="14"/>
  <c r="A1075" i="14" s="1"/>
  <c r="D1074" i="14"/>
  <c r="A1074" i="14"/>
  <c r="D1073" i="14"/>
  <c r="A1073" i="14" s="1"/>
  <c r="D1072" i="14"/>
  <c r="A1072" i="14"/>
  <c r="D1071" i="14"/>
  <c r="A1071" i="14"/>
  <c r="D1070" i="14"/>
  <c r="A1070" i="14" s="1"/>
  <c r="D1069" i="14"/>
  <c r="A1069" i="14"/>
  <c r="D1068" i="14"/>
  <c r="A1068" i="14" s="1"/>
  <c r="D1067" i="14"/>
  <c r="A1067" i="14"/>
  <c r="D1066" i="14"/>
  <c r="A1066" i="14" s="1"/>
  <c r="D1065" i="14"/>
  <c r="A1065" i="14" s="1"/>
  <c r="D1064" i="14"/>
  <c r="A1064" i="14"/>
  <c r="D1063" i="14"/>
  <c r="A1063" i="14" s="1"/>
  <c r="D1062" i="14"/>
  <c r="A1062" i="14" s="1"/>
  <c r="D1061" i="14"/>
  <c r="A1061" i="14"/>
  <c r="D1060" i="14"/>
  <c r="A1060" i="14" s="1"/>
  <c r="D1059" i="14"/>
  <c r="A1059" i="14"/>
  <c r="D1058" i="14"/>
  <c r="A1058" i="14"/>
  <c r="D1057" i="14"/>
  <c r="A1057" i="14"/>
  <c r="D1056" i="14"/>
  <c r="A1056" i="14"/>
  <c r="D1055" i="14"/>
  <c r="A1055" i="14" s="1"/>
  <c r="D1054" i="14"/>
  <c r="A1054" i="14"/>
  <c r="D1053" i="14"/>
  <c r="A1053" i="14" s="1"/>
  <c r="D1052" i="14"/>
  <c r="A1052" i="14" s="1"/>
  <c r="D1051" i="14"/>
  <c r="A1051" i="14" s="1"/>
  <c r="D1050" i="14"/>
  <c r="A1050" i="14" s="1"/>
  <c r="D1049" i="14"/>
  <c r="A1049" i="14" s="1"/>
  <c r="D1048" i="14"/>
  <c r="A1048" i="14" s="1"/>
  <c r="D1047" i="14"/>
  <c r="A1047" i="14" s="1"/>
  <c r="D1046" i="14"/>
  <c r="A1046" i="14"/>
  <c r="D1045" i="14"/>
  <c r="A1045" i="14"/>
  <c r="D1044" i="14"/>
  <c r="A1044" i="14"/>
  <c r="D1043" i="14"/>
  <c r="A1043" i="14"/>
  <c r="D1042" i="14"/>
  <c r="A1042" i="14" s="1"/>
  <c r="D1041" i="14"/>
  <c r="A1041" i="14"/>
  <c r="D1040" i="14"/>
  <c r="A1040" i="14" s="1"/>
  <c r="D1039" i="14"/>
  <c r="A1039" i="14" s="1"/>
  <c r="D1038" i="14"/>
  <c r="A1038" i="14"/>
  <c r="D1037" i="14"/>
  <c r="A1037" i="14" s="1"/>
  <c r="D1036" i="14"/>
  <c r="A1036" i="14"/>
  <c r="D1035" i="14"/>
  <c r="A1035" i="14"/>
  <c r="D1034" i="14"/>
  <c r="A1034" i="14" s="1"/>
  <c r="D1033" i="14"/>
  <c r="A1033" i="14"/>
  <c r="D1032" i="14"/>
  <c r="A1032" i="14"/>
  <c r="D1031" i="14"/>
  <c r="A1031" i="14"/>
  <c r="D1030" i="14"/>
  <c r="A1030" i="14" s="1"/>
  <c r="D1029" i="14"/>
  <c r="A1029" i="14" s="1"/>
  <c r="D1028" i="14"/>
  <c r="A1028" i="14" s="1"/>
  <c r="D1027" i="14"/>
  <c r="A1027" i="14" s="1"/>
  <c r="D1026" i="14"/>
  <c r="A1026" i="14" s="1"/>
  <c r="D1025" i="14"/>
  <c r="A1025" i="14"/>
  <c r="D1024" i="14"/>
  <c r="A1024" i="14" s="1"/>
  <c r="D1023" i="14"/>
  <c r="A1023" i="14"/>
  <c r="D1022" i="14"/>
  <c r="A1022" i="14"/>
  <c r="D1021" i="14"/>
  <c r="A1021" i="14"/>
  <c r="D1020" i="14"/>
  <c r="A1020" i="14"/>
  <c r="D1019" i="14"/>
  <c r="A1019" i="14" s="1"/>
  <c r="D1018" i="14"/>
  <c r="A1018" i="14"/>
  <c r="D1017" i="14"/>
  <c r="A1017" i="14" s="1"/>
  <c r="D1016" i="14"/>
  <c r="A1016" i="14" s="1"/>
  <c r="D1015" i="14"/>
  <c r="A1015" i="14" s="1"/>
  <c r="D1014" i="14"/>
  <c r="A1014" i="14" s="1"/>
  <c r="D1013" i="14"/>
  <c r="A1013" i="14" s="1"/>
  <c r="D1012" i="14"/>
  <c r="A1012" i="14" s="1"/>
  <c r="D1011" i="14"/>
  <c r="A1011" i="14" s="1"/>
  <c r="D1010" i="14"/>
  <c r="A1010" i="14"/>
  <c r="D1009" i="14"/>
  <c r="A1009" i="14"/>
  <c r="D1008" i="14"/>
  <c r="A1008" i="14"/>
  <c r="D1007" i="14"/>
  <c r="A1007" i="14"/>
  <c r="D1006" i="14"/>
  <c r="A1006" i="14"/>
  <c r="D1005" i="14"/>
  <c r="A1005" i="14" s="1"/>
  <c r="D1004" i="14"/>
  <c r="A1004" i="14" s="1"/>
  <c r="D1003" i="14"/>
  <c r="A1003" i="14" s="1"/>
  <c r="D1002" i="14"/>
  <c r="A1002" i="14"/>
  <c r="D1001" i="14"/>
  <c r="A1001" i="14" s="1"/>
  <c r="D1000" i="14"/>
  <c r="A1000" i="14"/>
  <c r="D999" i="14"/>
  <c r="A999" i="14"/>
  <c r="D998" i="14"/>
  <c r="A998" i="14" s="1"/>
  <c r="D997" i="14"/>
  <c r="A997" i="14"/>
  <c r="D996" i="14"/>
  <c r="A996" i="14"/>
  <c r="D995" i="14"/>
  <c r="A995" i="14" s="1"/>
  <c r="D994" i="14"/>
  <c r="A994" i="14" s="1"/>
  <c r="D993" i="14"/>
  <c r="A993" i="14" s="1"/>
  <c r="D992" i="14"/>
  <c r="A992" i="14" s="1"/>
  <c r="D991" i="14"/>
  <c r="A991" i="14" s="1"/>
  <c r="D990" i="14"/>
  <c r="A990" i="14" s="1"/>
  <c r="D989" i="14"/>
  <c r="A989" i="14"/>
  <c r="D988" i="14"/>
  <c r="A988" i="14" s="1"/>
  <c r="D987" i="14"/>
  <c r="A987" i="14"/>
  <c r="D986" i="14"/>
  <c r="A986" i="14"/>
  <c r="D985" i="14"/>
  <c r="A985" i="14" s="1"/>
  <c r="D984" i="14"/>
  <c r="A984" i="14"/>
  <c r="D983" i="14"/>
  <c r="A983" i="14" s="1"/>
  <c r="D982" i="14"/>
  <c r="A982" i="14"/>
  <c r="D981" i="14"/>
  <c r="A981" i="14" s="1"/>
  <c r="D980" i="14"/>
  <c r="A980" i="14" s="1"/>
  <c r="D979" i="14"/>
  <c r="A979" i="14"/>
  <c r="D978" i="14"/>
  <c r="A978" i="14" s="1"/>
  <c r="D977" i="14"/>
  <c r="A977" i="14" s="1"/>
  <c r="D976" i="14"/>
  <c r="A976" i="14"/>
  <c r="D975" i="14"/>
  <c r="A975" i="14" s="1"/>
  <c r="D974" i="14"/>
  <c r="A974" i="14"/>
  <c r="D973" i="14"/>
  <c r="A973" i="14"/>
  <c r="D972" i="14"/>
  <c r="A972" i="14" s="1"/>
  <c r="D971" i="14"/>
  <c r="A971" i="14"/>
  <c r="D970" i="14"/>
  <c r="A970" i="14" s="1"/>
  <c r="D969" i="14"/>
  <c r="A969" i="14" s="1"/>
  <c r="D968" i="14"/>
  <c r="A968" i="14" s="1"/>
  <c r="D967" i="14"/>
  <c r="A967" i="14" s="1"/>
  <c r="D966" i="14"/>
  <c r="A966" i="14" s="1"/>
  <c r="D965" i="14"/>
  <c r="A965" i="14" s="1"/>
  <c r="D964" i="14"/>
  <c r="A964" i="14"/>
  <c r="D963" i="14"/>
  <c r="A963" i="14"/>
  <c r="D962" i="14"/>
  <c r="A962" i="14" s="1"/>
  <c r="D961" i="14"/>
  <c r="A961" i="14"/>
  <c r="D960" i="14"/>
  <c r="A960" i="14"/>
  <c r="D959" i="14"/>
  <c r="A959" i="14"/>
  <c r="D958" i="14"/>
  <c r="A958" i="14" s="1"/>
  <c r="D957" i="14"/>
  <c r="A957" i="14" s="1"/>
  <c r="D956" i="14"/>
  <c r="A956" i="14" s="1"/>
  <c r="D955" i="14"/>
  <c r="A955" i="14" s="1"/>
  <c r="D954" i="14"/>
  <c r="A954" i="14" s="1"/>
  <c r="D953" i="14"/>
  <c r="A953" i="14"/>
  <c r="D952" i="14"/>
  <c r="A952" i="14" s="1"/>
  <c r="D951" i="14"/>
  <c r="A951" i="14"/>
  <c r="D950" i="14"/>
  <c r="A950" i="14"/>
  <c r="D949" i="14"/>
  <c r="A949" i="14"/>
  <c r="D948" i="14"/>
  <c r="A948" i="14"/>
  <c r="D947" i="14"/>
  <c r="A947" i="14" s="1"/>
  <c r="D946" i="14"/>
  <c r="A946" i="14" s="1"/>
  <c r="D945" i="14"/>
  <c r="A945" i="14"/>
  <c r="D944" i="14"/>
  <c r="A944" i="14" s="1"/>
  <c r="D943" i="14"/>
  <c r="A943" i="14"/>
  <c r="D942" i="14"/>
  <c r="A942" i="14" s="1"/>
  <c r="D941" i="14"/>
  <c r="A941" i="14" s="1"/>
  <c r="D940" i="14"/>
  <c r="A940" i="14" s="1"/>
  <c r="D939" i="14"/>
  <c r="A939" i="14"/>
  <c r="D938" i="14"/>
  <c r="A938" i="14"/>
  <c r="D937" i="14"/>
  <c r="A937" i="14"/>
  <c r="D936" i="14"/>
  <c r="A936" i="14"/>
  <c r="D935" i="14"/>
  <c r="A935" i="14"/>
  <c r="D934" i="14"/>
  <c r="A934" i="14"/>
  <c r="D933" i="14"/>
  <c r="A933" i="14" s="1"/>
  <c r="D932" i="14"/>
  <c r="A932" i="14"/>
  <c r="D931" i="14"/>
  <c r="A931" i="14" s="1"/>
  <c r="D930" i="14"/>
  <c r="A930" i="14"/>
  <c r="D929" i="14"/>
  <c r="A929" i="14" s="1"/>
  <c r="D928" i="14"/>
  <c r="A928" i="14"/>
  <c r="D927" i="14"/>
  <c r="A927" i="14"/>
  <c r="D926" i="14"/>
  <c r="A926" i="14"/>
  <c r="D925" i="14"/>
  <c r="A925" i="14"/>
  <c r="D924" i="14"/>
  <c r="A924" i="14"/>
  <c r="D923" i="14"/>
  <c r="A923" i="14" s="1"/>
  <c r="D922" i="14"/>
  <c r="A922" i="14"/>
  <c r="D921" i="14"/>
  <c r="A921" i="14"/>
  <c r="D920" i="14"/>
  <c r="A920" i="14"/>
  <c r="D919" i="14"/>
  <c r="A919" i="14" s="1"/>
  <c r="D918" i="14"/>
  <c r="A918" i="14" s="1"/>
  <c r="D917" i="14"/>
  <c r="A917" i="14"/>
  <c r="D916" i="14"/>
  <c r="A916" i="14"/>
  <c r="D915" i="14"/>
  <c r="A915" i="14"/>
  <c r="D914" i="14"/>
  <c r="A914" i="14"/>
  <c r="D913" i="14"/>
  <c r="A913" i="14" s="1"/>
  <c r="D912" i="14"/>
  <c r="A912" i="14"/>
  <c r="D911" i="14"/>
  <c r="A911" i="14" s="1"/>
  <c r="D910" i="14"/>
  <c r="A910" i="14"/>
  <c r="D909" i="14"/>
  <c r="A909" i="14" s="1"/>
  <c r="D908" i="14"/>
  <c r="A908" i="14"/>
  <c r="D907" i="14"/>
  <c r="A907" i="14"/>
  <c r="D906" i="14"/>
  <c r="A906" i="14" s="1"/>
  <c r="D905" i="14"/>
  <c r="A905" i="14" s="1"/>
  <c r="D904" i="14"/>
  <c r="A904" i="14" s="1"/>
  <c r="D903" i="14"/>
  <c r="A903" i="14"/>
  <c r="D902" i="14"/>
  <c r="A902" i="14"/>
  <c r="D901" i="14"/>
  <c r="A901" i="14" s="1"/>
  <c r="D900" i="14"/>
  <c r="A900" i="14"/>
  <c r="D899" i="14"/>
  <c r="A899" i="14" s="1"/>
  <c r="D898" i="14"/>
  <c r="A898" i="14"/>
  <c r="D897" i="14"/>
  <c r="A897" i="14" s="1"/>
  <c r="D896" i="14"/>
  <c r="A896" i="14"/>
  <c r="D895" i="14"/>
  <c r="A895" i="14" s="1"/>
  <c r="D894" i="14"/>
  <c r="A894" i="14"/>
  <c r="D893" i="14"/>
  <c r="A893" i="14" s="1"/>
  <c r="D892" i="14"/>
  <c r="A892" i="14"/>
  <c r="D891" i="14"/>
  <c r="A891" i="14" s="1"/>
  <c r="D890" i="14"/>
  <c r="A890" i="14" s="1"/>
  <c r="D889" i="14"/>
  <c r="A889" i="14"/>
  <c r="D888" i="14"/>
  <c r="A888" i="14"/>
  <c r="D887" i="14"/>
  <c r="A887" i="14" s="1"/>
  <c r="D886" i="14"/>
  <c r="A886" i="14"/>
  <c r="D885" i="14"/>
  <c r="A885" i="14" s="1"/>
  <c r="D884" i="14"/>
  <c r="A884" i="14" s="1"/>
  <c r="D883" i="14"/>
  <c r="A883" i="14" s="1"/>
  <c r="D882" i="14"/>
  <c r="A882" i="14"/>
  <c r="D881" i="14"/>
  <c r="A881" i="14"/>
  <c r="D880" i="14"/>
  <c r="A880" i="14" s="1"/>
  <c r="D879" i="14"/>
  <c r="A879" i="14"/>
  <c r="D878" i="14"/>
  <c r="A878" i="14" s="1"/>
  <c r="D877" i="14"/>
  <c r="A877" i="14"/>
  <c r="D876" i="14"/>
  <c r="A876" i="14" s="1"/>
  <c r="D875" i="14"/>
  <c r="A875" i="14"/>
  <c r="D874" i="14"/>
  <c r="A874" i="14" s="1"/>
  <c r="D873" i="14"/>
  <c r="A873" i="14" s="1"/>
  <c r="D872" i="14"/>
  <c r="A872" i="14"/>
  <c r="D871" i="14"/>
  <c r="A871" i="14"/>
  <c r="D870" i="14"/>
  <c r="A870" i="14" s="1"/>
  <c r="D869" i="14"/>
  <c r="A869" i="14"/>
  <c r="D868" i="14"/>
  <c r="A868" i="14" s="1"/>
  <c r="D867" i="14"/>
  <c r="A867" i="14" s="1"/>
  <c r="D866" i="14"/>
  <c r="A866" i="14" s="1"/>
  <c r="D865" i="14"/>
  <c r="A865" i="14" s="1"/>
  <c r="D864" i="14"/>
  <c r="A864" i="14"/>
  <c r="D863" i="14"/>
  <c r="A863" i="14" s="1"/>
  <c r="D862" i="14"/>
  <c r="A862" i="14" s="1"/>
  <c r="D861" i="14"/>
  <c r="A861" i="14" s="1"/>
  <c r="D860" i="14"/>
  <c r="A860" i="14" s="1"/>
  <c r="D859" i="14"/>
  <c r="A859" i="14"/>
  <c r="D858" i="14"/>
  <c r="A858" i="14"/>
  <c r="D857" i="14"/>
  <c r="A857" i="14" s="1"/>
  <c r="D856" i="14"/>
  <c r="A856" i="14"/>
  <c r="D855" i="14"/>
  <c r="A855" i="14" s="1"/>
  <c r="D854" i="14"/>
  <c r="A854" i="14" s="1"/>
  <c r="D853" i="14"/>
  <c r="A853" i="14" s="1"/>
  <c r="D852" i="14"/>
  <c r="A852" i="14"/>
  <c r="D851" i="14"/>
  <c r="A851" i="14"/>
  <c r="D850" i="14"/>
  <c r="A850" i="14" s="1"/>
  <c r="D849" i="14"/>
  <c r="A849" i="14"/>
  <c r="D848" i="14"/>
  <c r="A848" i="14" s="1"/>
  <c r="D847" i="14"/>
  <c r="A847" i="14"/>
  <c r="D846" i="14"/>
  <c r="A846" i="14"/>
  <c r="D845" i="14"/>
  <c r="A845" i="14"/>
  <c r="D844" i="14"/>
  <c r="A844" i="14" s="1"/>
  <c r="D843" i="14"/>
  <c r="A843" i="14"/>
  <c r="D842" i="14"/>
  <c r="A842" i="14" s="1"/>
  <c r="D841" i="14"/>
  <c r="A841" i="14"/>
  <c r="D840" i="14"/>
  <c r="A840" i="14" s="1"/>
  <c r="D839" i="14"/>
  <c r="A839" i="14"/>
  <c r="D838" i="14"/>
  <c r="A838" i="14" s="1"/>
  <c r="D837" i="14"/>
  <c r="A837" i="14" s="1"/>
  <c r="D836" i="14"/>
  <c r="A836" i="14"/>
  <c r="D835" i="14"/>
  <c r="A835" i="14" s="1"/>
  <c r="D834" i="14"/>
  <c r="A834" i="14"/>
  <c r="D833" i="14"/>
  <c r="A833" i="14"/>
  <c r="D832" i="14"/>
  <c r="A832" i="14"/>
  <c r="D831" i="14"/>
  <c r="A831" i="14" s="1"/>
  <c r="D830" i="14"/>
  <c r="A830" i="14"/>
  <c r="D829" i="14"/>
  <c r="A829" i="14" s="1"/>
  <c r="D828" i="14"/>
  <c r="A828" i="14"/>
  <c r="D827" i="14"/>
  <c r="A827" i="14" s="1"/>
  <c r="D826" i="14"/>
  <c r="A826" i="14"/>
  <c r="D825" i="14"/>
  <c r="A825" i="14" s="1"/>
  <c r="D824" i="14"/>
  <c r="A824" i="14" s="1"/>
  <c r="D823" i="14"/>
  <c r="A823" i="14"/>
  <c r="D822" i="14"/>
  <c r="A822" i="14" s="1"/>
  <c r="D821" i="14"/>
  <c r="A821" i="14"/>
  <c r="D820" i="14"/>
  <c r="A820" i="14"/>
  <c r="D819" i="14"/>
  <c r="A819" i="14"/>
  <c r="D818" i="14"/>
  <c r="A818" i="14" s="1"/>
  <c r="D817" i="14"/>
  <c r="A817" i="14" s="1"/>
  <c r="D816" i="14"/>
  <c r="A816" i="14" s="1"/>
  <c r="D815" i="14"/>
  <c r="A815" i="14"/>
  <c r="D814" i="14"/>
  <c r="A814" i="14" s="1"/>
  <c r="D813" i="14"/>
  <c r="A813" i="14"/>
  <c r="D812" i="14"/>
  <c r="A812" i="14"/>
  <c r="D811" i="14"/>
  <c r="A811" i="14" s="1"/>
  <c r="D810" i="14"/>
  <c r="A810" i="14"/>
  <c r="D809" i="14"/>
  <c r="A809" i="14" s="1"/>
  <c r="D808" i="14"/>
  <c r="A808" i="14"/>
  <c r="D807" i="14"/>
  <c r="A807" i="14" s="1"/>
  <c r="D806" i="14"/>
  <c r="A806" i="14"/>
  <c r="D805" i="14"/>
  <c r="A805" i="14" s="1"/>
  <c r="D804" i="14"/>
  <c r="A804" i="14" s="1"/>
  <c r="D803" i="14"/>
  <c r="A803" i="14"/>
  <c r="D802" i="14"/>
  <c r="A802" i="14"/>
  <c r="D801" i="14"/>
  <c r="A801" i="14" s="1"/>
  <c r="D800" i="14"/>
  <c r="A800" i="14"/>
  <c r="D799" i="14"/>
  <c r="A799" i="14" s="1"/>
  <c r="D798" i="14"/>
  <c r="A798" i="14" s="1"/>
  <c r="D797" i="14"/>
  <c r="A797" i="14"/>
  <c r="D796" i="14"/>
  <c r="A796" i="14" s="1"/>
  <c r="D795" i="14"/>
  <c r="A795" i="14"/>
  <c r="D794" i="14"/>
  <c r="A794" i="14" s="1"/>
  <c r="D793" i="14"/>
  <c r="A793" i="14"/>
  <c r="D792" i="14"/>
  <c r="A792" i="14"/>
  <c r="D791" i="14"/>
  <c r="A791" i="14" s="1"/>
  <c r="D790" i="14"/>
  <c r="A790" i="14" s="1"/>
  <c r="D789" i="14"/>
  <c r="A789" i="14"/>
  <c r="D788" i="14"/>
  <c r="A788" i="14" s="1"/>
  <c r="D787" i="14"/>
  <c r="A787" i="14"/>
  <c r="D786" i="14"/>
  <c r="A786" i="14"/>
  <c r="D785" i="14"/>
  <c r="A785" i="14" s="1"/>
  <c r="D784" i="14"/>
  <c r="A784" i="14"/>
  <c r="D783" i="14"/>
  <c r="A783" i="14" s="1"/>
  <c r="D782" i="14"/>
  <c r="A782" i="14" s="1"/>
  <c r="D781" i="14"/>
  <c r="A781" i="14" s="1"/>
  <c r="D780" i="14"/>
  <c r="A780" i="14"/>
  <c r="D779" i="14"/>
  <c r="A779" i="14" s="1"/>
  <c r="D778" i="14"/>
  <c r="A778" i="14"/>
  <c r="D777" i="14"/>
  <c r="A777" i="14"/>
  <c r="D776" i="14"/>
  <c r="A776" i="14" s="1"/>
  <c r="D775" i="14"/>
  <c r="A775" i="14"/>
  <c r="D774" i="14"/>
  <c r="A774" i="14" s="1"/>
  <c r="D773" i="14"/>
  <c r="A773" i="14" s="1"/>
  <c r="D772" i="14"/>
  <c r="A772" i="14" s="1"/>
  <c r="D771" i="14"/>
  <c r="A771" i="14"/>
  <c r="D770" i="14"/>
  <c r="A770" i="14" s="1"/>
  <c r="D769" i="14"/>
  <c r="A769" i="14"/>
  <c r="D768" i="14"/>
  <c r="A768" i="14"/>
  <c r="D767" i="14"/>
  <c r="A767" i="14" s="1"/>
  <c r="D766" i="14"/>
  <c r="A766" i="14"/>
  <c r="D765" i="14"/>
  <c r="A765" i="14" s="1"/>
  <c r="D764" i="14"/>
  <c r="A764" i="14" s="1"/>
  <c r="D763" i="14"/>
  <c r="A763" i="14"/>
  <c r="D762" i="14"/>
  <c r="A762" i="14"/>
  <c r="D761" i="14"/>
  <c r="A761" i="14" s="1"/>
  <c r="D760" i="14"/>
  <c r="A760" i="14"/>
  <c r="D759" i="14"/>
  <c r="A759" i="14"/>
  <c r="D758" i="14"/>
  <c r="A758" i="14" s="1"/>
  <c r="D757" i="14"/>
  <c r="A757" i="14"/>
  <c r="D756" i="14"/>
  <c r="A756" i="14"/>
  <c r="D755" i="14"/>
  <c r="A755" i="14" s="1"/>
  <c r="D754" i="14"/>
  <c r="A754" i="14" s="1"/>
  <c r="D753" i="14"/>
  <c r="A753" i="14"/>
  <c r="D752" i="14"/>
  <c r="A752" i="14" s="1"/>
  <c r="D751" i="14"/>
  <c r="A751" i="14"/>
  <c r="D750" i="14"/>
  <c r="A750" i="14"/>
  <c r="D749" i="14"/>
  <c r="A749" i="14" s="1"/>
  <c r="D748" i="14"/>
  <c r="A748" i="14"/>
  <c r="D747" i="14"/>
  <c r="A747" i="14" s="1"/>
  <c r="D746" i="14"/>
  <c r="A746" i="14" s="1"/>
  <c r="D745" i="14"/>
  <c r="A745" i="14"/>
  <c r="D744" i="14"/>
  <c r="A744" i="14"/>
  <c r="D743" i="14"/>
  <c r="A743" i="14" s="1"/>
  <c r="D742" i="14"/>
  <c r="A742" i="14"/>
  <c r="D741" i="14"/>
  <c r="A741" i="14"/>
  <c r="D740" i="14"/>
  <c r="A740" i="14" s="1"/>
  <c r="D739" i="14"/>
  <c r="A739" i="14"/>
  <c r="D738" i="14"/>
  <c r="A738" i="14"/>
  <c r="D737" i="14"/>
  <c r="A737" i="14" s="1"/>
  <c r="D736" i="14"/>
  <c r="A736" i="14" s="1"/>
  <c r="D735" i="14"/>
  <c r="A735" i="14"/>
  <c r="D734" i="14"/>
  <c r="A734" i="14" s="1"/>
  <c r="D733" i="14"/>
  <c r="A733" i="14"/>
  <c r="D732" i="14"/>
  <c r="A732" i="14"/>
  <c r="D731" i="14"/>
  <c r="A731" i="14" s="1"/>
  <c r="D730" i="14"/>
  <c r="A730" i="14"/>
  <c r="D729" i="14"/>
  <c r="A729" i="14" s="1"/>
  <c r="D728" i="14"/>
  <c r="A728" i="14" s="1"/>
  <c r="D727" i="14"/>
  <c r="A727" i="14" s="1"/>
  <c r="D726" i="14"/>
  <c r="A726" i="14"/>
  <c r="D725" i="14"/>
  <c r="A725" i="14" s="1"/>
  <c r="D724" i="14"/>
  <c r="A724" i="14"/>
  <c r="D723" i="14"/>
  <c r="A723" i="14" s="1"/>
  <c r="D722" i="14"/>
  <c r="A722" i="14" s="1"/>
  <c r="D721" i="14"/>
  <c r="A721" i="14"/>
  <c r="D720" i="14"/>
  <c r="A720" i="14"/>
  <c r="D719" i="14"/>
  <c r="A719" i="14" s="1"/>
  <c r="D718" i="14"/>
  <c r="A718" i="14" s="1"/>
  <c r="D717" i="14"/>
  <c r="A717" i="14"/>
  <c r="D716" i="14"/>
  <c r="A716" i="14" s="1"/>
  <c r="D715" i="14"/>
  <c r="A715" i="14"/>
  <c r="D714" i="14"/>
  <c r="A714" i="14"/>
  <c r="D713" i="14"/>
  <c r="A713" i="14" s="1"/>
  <c r="D712" i="14"/>
  <c r="A712" i="14"/>
  <c r="D711" i="14"/>
  <c r="A711" i="14" s="1"/>
  <c r="D710" i="14"/>
  <c r="A710" i="14" s="1"/>
  <c r="D709" i="14"/>
  <c r="A709" i="14" s="1"/>
  <c r="D708" i="14"/>
  <c r="A708" i="14"/>
  <c r="D707" i="14"/>
  <c r="A707" i="14" s="1"/>
  <c r="D706" i="14"/>
  <c r="A706" i="14"/>
  <c r="D705" i="14"/>
  <c r="A705" i="14"/>
  <c r="D704" i="14"/>
  <c r="A704" i="14" s="1"/>
  <c r="D703" i="14"/>
  <c r="A703" i="14"/>
  <c r="D702" i="14"/>
  <c r="A702" i="14"/>
  <c r="D701" i="14"/>
  <c r="A701" i="14" s="1"/>
  <c r="D700" i="14"/>
  <c r="A700" i="14" s="1"/>
  <c r="D699" i="14"/>
  <c r="A699" i="14"/>
  <c r="D698" i="14"/>
  <c r="A698" i="14" s="1"/>
  <c r="D697" i="14"/>
  <c r="A697" i="14"/>
  <c r="D696" i="14"/>
  <c r="A696" i="14"/>
  <c r="D695" i="14"/>
  <c r="A695" i="14" s="1"/>
  <c r="D694" i="14"/>
  <c r="A694" i="14"/>
  <c r="D693" i="14"/>
  <c r="A693" i="14" s="1"/>
  <c r="D692" i="14"/>
  <c r="A692" i="14" s="1"/>
  <c r="D691" i="14"/>
  <c r="A691" i="14"/>
  <c r="D690" i="14"/>
  <c r="A690" i="14"/>
  <c r="D689" i="14"/>
  <c r="A689" i="14" s="1"/>
  <c r="D688" i="14"/>
  <c r="A688" i="14"/>
  <c r="D687" i="14"/>
  <c r="A687" i="14"/>
  <c r="D686" i="14"/>
  <c r="A686" i="14" s="1"/>
  <c r="D685" i="14"/>
  <c r="A685" i="14"/>
  <c r="D684" i="14"/>
  <c r="A684" i="14"/>
  <c r="D683" i="14"/>
  <c r="A683" i="14" s="1"/>
  <c r="D682" i="14"/>
  <c r="A682" i="14" s="1"/>
  <c r="D681" i="14"/>
  <c r="A681" i="14"/>
  <c r="D680" i="14"/>
  <c r="A680" i="14" s="1"/>
  <c r="D679" i="14"/>
  <c r="A679" i="14"/>
  <c r="D678" i="14"/>
  <c r="A678" i="14"/>
  <c r="D677" i="14"/>
  <c r="A677" i="14" s="1"/>
  <c r="D676" i="14"/>
  <c r="A676" i="14" s="1"/>
  <c r="D675" i="14"/>
  <c r="A675" i="14" s="1"/>
  <c r="D674" i="14"/>
  <c r="A674" i="14" s="1"/>
  <c r="D673" i="14"/>
  <c r="A673" i="14"/>
  <c r="D672" i="14"/>
  <c r="A672" i="14" s="1"/>
  <c r="D671" i="14"/>
  <c r="A671" i="14" s="1"/>
  <c r="D670" i="14"/>
  <c r="A670" i="14"/>
  <c r="D669" i="14"/>
  <c r="A669" i="14"/>
  <c r="D668" i="14"/>
  <c r="A668" i="14" s="1"/>
  <c r="D667" i="14"/>
  <c r="A667" i="14"/>
  <c r="D666" i="14"/>
  <c r="A666" i="14"/>
  <c r="D665" i="14"/>
  <c r="A665" i="14" s="1"/>
  <c r="D664" i="14"/>
  <c r="A664" i="14" s="1"/>
  <c r="D663" i="14"/>
  <c r="A663" i="14"/>
  <c r="D662" i="14"/>
  <c r="A662" i="14" s="1"/>
  <c r="D661" i="14"/>
  <c r="A661" i="14" s="1"/>
  <c r="D660" i="14"/>
  <c r="A660" i="14"/>
  <c r="D659" i="14"/>
  <c r="A659" i="14" s="1"/>
  <c r="D658" i="14"/>
  <c r="A658" i="14" s="1"/>
  <c r="D657" i="14"/>
  <c r="A657" i="14" s="1"/>
  <c r="D656" i="14"/>
  <c r="A656" i="14" s="1"/>
  <c r="D655" i="14"/>
  <c r="A655" i="14"/>
  <c r="D654" i="14"/>
  <c r="A654" i="14" s="1"/>
  <c r="D653" i="14"/>
  <c r="A653" i="14" s="1"/>
  <c r="D652" i="14"/>
  <c r="A652" i="14"/>
  <c r="D651" i="14"/>
  <c r="A651" i="14"/>
  <c r="D650" i="14"/>
  <c r="A650" i="14" s="1"/>
  <c r="D649" i="14"/>
  <c r="A649" i="14" s="1"/>
  <c r="D648" i="14"/>
  <c r="A648" i="14" s="1"/>
  <c r="D647" i="14"/>
  <c r="A647" i="14" s="1"/>
  <c r="D646" i="14"/>
  <c r="A646" i="14" s="1"/>
  <c r="D645" i="14"/>
  <c r="A645" i="14"/>
  <c r="D644" i="14"/>
  <c r="A644" i="14" s="1"/>
  <c r="D643" i="14"/>
  <c r="A643" i="14"/>
  <c r="D642" i="14"/>
  <c r="A642" i="14" s="1"/>
  <c r="D641" i="14"/>
  <c r="A641" i="14" s="1"/>
  <c r="D640" i="14"/>
  <c r="A640" i="14" s="1"/>
  <c r="D639" i="14"/>
  <c r="A639" i="14" s="1"/>
  <c r="D638" i="14"/>
  <c r="A638" i="14" s="1"/>
  <c r="D637" i="14"/>
  <c r="A637" i="14"/>
  <c r="D636" i="14"/>
  <c r="A636" i="14"/>
  <c r="D635" i="14"/>
  <c r="A635" i="14" s="1"/>
  <c r="D634" i="14"/>
  <c r="A634" i="14"/>
  <c r="D633" i="14"/>
  <c r="A633" i="14"/>
  <c r="D632" i="14"/>
  <c r="A632" i="14" s="1"/>
  <c r="D631" i="14"/>
  <c r="A631" i="14" s="1"/>
  <c r="D630" i="14"/>
  <c r="A630" i="14"/>
  <c r="D629" i="14"/>
  <c r="A629" i="14" s="1"/>
  <c r="D628" i="14"/>
  <c r="A628" i="14" s="1"/>
  <c r="D627" i="14"/>
  <c r="A627" i="14" s="1"/>
  <c r="D626" i="14"/>
  <c r="A626" i="14" s="1"/>
  <c r="D625" i="14"/>
  <c r="A625" i="14"/>
  <c r="D624" i="14"/>
  <c r="A624" i="14" s="1"/>
  <c r="D623" i="14"/>
  <c r="A623" i="14" s="1"/>
  <c r="D622" i="14"/>
  <c r="A622" i="14" s="1"/>
  <c r="D621" i="14"/>
  <c r="A621" i="14" s="1"/>
  <c r="D620" i="14"/>
  <c r="A620" i="14" s="1"/>
  <c r="D619" i="14"/>
  <c r="A619" i="14"/>
  <c r="D618" i="14"/>
  <c r="A618" i="14" s="1"/>
  <c r="D617" i="14"/>
  <c r="A617" i="14" s="1"/>
  <c r="D616" i="14"/>
  <c r="A616" i="14"/>
  <c r="D615" i="14"/>
  <c r="A615" i="14"/>
  <c r="D614" i="14"/>
  <c r="A614" i="14" s="1"/>
  <c r="D613" i="14"/>
  <c r="A613" i="14" s="1"/>
  <c r="D612" i="14"/>
  <c r="A612" i="14"/>
  <c r="D611" i="14"/>
  <c r="A611" i="14" s="1"/>
  <c r="D610" i="14"/>
  <c r="A610" i="14" s="1"/>
  <c r="D609" i="14"/>
  <c r="A609" i="14" s="1"/>
  <c r="D608" i="14"/>
  <c r="A608" i="14" s="1"/>
  <c r="D607" i="14"/>
  <c r="A607" i="14"/>
  <c r="D606" i="14"/>
  <c r="A606" i="14" s="1"/>
  <c r="D605" i="14"/>
  <c r="A605" i="14" s="1"/>
  <c r="D604" i="14"/>
  <c r="A604" i="14"/>
  <c r="D603" i="14"/>
  <c r="A603" i="14" s="1"/>
  <c r="D602" i="14"/>
  <c r="A602" i="14" s="1"/>
  <c r="D601" i="14"/>
  <c r="A601" i="14"/>
  <c r="D600" i="14"/>
  <c r="A600" i="14"/>
  <c r="D599" i="14"/>
  <c r="A599" i="14" s="1"/>
  <c r="D598" i="14"/>
  <c r="A598" i="14" s="1"/>
  <c r="D597" i="14"/>
  <c r="A597" i="14"/>
  <c r="D596" i="14"/>
  <c r="A596" i="14" s="1"/>
  <c r="D595" i="14"/>
  <c r="A595" i="14" s="1"/>
  <c r="D594" i="14"/>
  <c r="A594" i="14"/>
  <c r="D593" i="14"/>
  <c r="A593" i="14" s="1"/>
  <c r="D592" i="14"/>
  <c r="A592" i="14" s="1"/>
  <c r="D591" i="14"/>
  <c r="A591" i="14"/>
  <c r="D590" i="14"/>
  <c r="A590" i="14" s="1"/>
  <c r="D589" i="14"/>
  <c r="A589" i="14" s="1"/>
  <c r="D588" i="14"/>
  <c r="A588" i="14" s="1"/>
  <c r="D587" i="14"/>
  <c r="A587" i="14" s="1"/>
  <c r="D586" i="14"/>
  <c r="A586" i="14"/>
  <c r="D585" i="14"/>
  <c r="A585" i="14" s="1"/>
  <c r="D584" i="14"/>
  <c r="A584" i="14" s="1"/>
  <c r="D583" i="14"/>
  <c r="A583" i="14" s="1"/>
  <c r="D582" i="14"/>
  <c r="A582" i="14"/>
  <c r="D581" i="14"/>
  <c r="A581" i="14" s="1"/>
  <c r="D580" i="14"/>
  <c r="A580" i="14"/>
  <c r="D579" i="14"/>
  <c r="A579" i="14" s="1"/>
  <c r="D578" i="14"/>
  <c r="A578" i="14" s="1"/>
  <c r="D577" i="14"/>
  <c r="A577" i="14" s="1"/>
  <c r="D576" i="14"/>
  <c r="A576" i="14" s="1"/>
  <c r="D575" i="14"/>
  <c r="A575" i="14" s="1"/>
  <c r="D574" i="14"/>
  <c r="A574" i="14" s="1"/>
  <c r="D573" i="14"/>
  <c r="A573" i="14"/>
  <c r="D572" i="14"/>
  <c r="A572" i="14" s="1"/>
  <c r="D571" i="14"/>
  <c r="A571" i="14"/>
  <c r="D570" i="14"/>
  <c r="A570" i="14" s="1"/>
  <c r="D569" i="14"/>
  <c r="A569" i="14" s="1"/>
  <c r="D568" i="14"/>
  <c r="A568" i="14"/>
  <c r="D567" i="14"/>
  <c r="A567" i="14" s="1"/>
  <c r="D566" i="14"/>
  <c r="A566" i="14" s="1"/>
  <c r="D565" i="14"/>
  <c r="A565" i="14"/>
  <c r="D564" i="14"/>
  <c r="A564" i="14"/>
  <c r="D563" i="14"/>
  <c r="A563" i="14" s="1"/>
  <c r="D562" i="14"/>
  <c r="A562" i="14"/>
  <c r="D561" i="14"/>
  <c r="A561" i="14"/>
  <c r="D560" i="14"/>
  <c r="A560" i="14" s="1"/>
  <c r="D559" i="14"/>
  <c r="A559" i="14" s="1"/>
  <c r="D558" i="14"/>
  <c r="A558" i="14"/>
  <c r="D557" i="14"/>
  <c r="A557" i="14" s="1"/>
  <c r="D556" i="14"/>
  <c r="A556" i="14" s="1"/>
  <c r="D555" i="14"/>
  <c r="A555" i="14" s="1"/>
  <c r="D554" i="14"/>
  <c r="A554" i="14" s="1"/>
  <c r="D553" i="14"/>
  <c r="A553" i="14" s="1"/>
  <c r="D552" i="14"/>
  <c r="A552" i="14" s="1"/>
  <c r="D551" i="14"/>
  <c r="A551" i="14" s="1"/>
  <c r="D550" i="14"/>
  <c r="A550" i="14"/>
  <c r="D549" i="14"/>
  <c r="A549" i="14" s="1"/>
  <c r="D548" i="14"/>
  <c r="A548" i="14" s="1"/>
  <c r="D547" i="14"/>
  <c r="A547" i="14"/>
  <c r="D546" i="14"/>
  <c r="A546" i="14"/>
  <c r="D545" i="14"/>
  <c r="A545" i="14" s="1"/>
  <c r="D544" i="14"/>
  <c r="A544" i="14"/>
  <c r="D543" i="14"/>
  <c r="A543" i="14" s="1"/>
  <c r="D542" i="14"/>
  <c r="A542" i="14" s="1"/>
  <c r="D541" i="14"/>
  <c r="A541" i="14" s="1"/>
  <c r="D540" i="14"/>
  <c r="A540" i="14" s="1"/>
  <c r="D539" i="14"/>
  <c r="A539" i="14" s="1"/>
  <c r="D538" i="14"/>
  <c r="A538" i="14" s="1"/>
  <c r="D537" i="14"/>
  <c r="A537" i="14"/>
  <c r="D536" i="14"/>
  <c r="A536" i="14" s="1"/>
  <c r="D535" i="14"/>
  <c r="A535" i="14" s="1"/>
  <c r="D534" i="14"/>
  <c r="A534" i="14"/>
  <c r="D533" i="14"/>
  <c r="A533" i="14" s="1"/>
  <c r="D532" i="14"/>
  <c r="A532" i="14"/>
  <c r="D531" i="14"/>
  <c r="A531" i="14" s="1"/>
  <c r="D530" i="14"/>
  <c r="A530" i="14" s="1"/>
  <c r="D529" i="14"/>
  <c r="A529" i="14"/>
  <c r="D528" i="14"/>
  <c r="A528" i="14"/>
  <c r="D527" i="14"/>
  <c r="A527" i="14" s="1"/>
  <c r="D526" i="14"/>
  <c r="A526" i="14" s="1"/>
  <c r="D525" i="14"/>
  <c r="A525" i="14" s="1"/>
  <c r="D524" i="14"/>
  <c r="A524" i="14" s="1"/>
  <c r="D523" i="14"/>
  <c r="A523" i="14" s="1"/>
  <c r="D522" i="14"/>
  <c r="A522" i="14"/>
  <c r="D521" i="14"/>
  <c r="A521" i="14" s="1"/>
  <c r="D520" i="14"/>
  <c r="A520" i="14"/>
  <c r="D519" i="14"/>
  <c r="A519" i="14"/>
  <c r="D518" i="14"/>
  <c r="A518" i="14" s="1"/>
  <c r="D517" i="14"/>
  <c r="A517" i="14"/>
  <c r="D516" i="14"/>
  <c r="A516" i="14" s="1"/>
  <c r="D515" i="14"/>
  <c r="A515" i="14" s="1"/>
  <c r="D514" i="14"/>
  <c r="A514" i="14" s="1"/>
  <c r="D513" i="14"/>
  <c r="A513" i="14"/>
  <c r="D512" i="14"/>
  <c r="A512" i="14" s="1"/>
  <c r="D511" i="14"/>
  <c r="A511" i="14" s="1"/>
  <c r="D510" i="14"/>
  <c r="A510" i="14" s="1"/>
  <c r="D509" i="14"/>
  <c r="A509" i="14" s="1"/>
  <c r="D508" i="14"/>
  <c r="A508" i="14" s="1"/>
  <c r="D507" i="14"/>
  <c r="A507" i="14"/>
  <c r="D506" i="14"/>
  <c r="A506" i="14" s="1"/>
  <c r="D505" i="14"/>
  <c r="A505" i="14"/>
  <c r="D504" i="14"/>
  <c r="A504" i="14"/>
  <c r="D503" i="14"/>
  <c r="A503" i="14" s="1"/>
  <c r="D502" i="14"/>
  <c r="A502" i="14" s="1"/>
  <c r="D501" i="14"/>
  <c r="A501" i="14" s="1"/>
  <c r="D500" i="14"/>
  <c r="A500" i="14" s="1"/>
  <c r="D499" i="14"/>
  <c r="A499" i="14"/>
  <c r="D498" i="14"/>
  <c r="A498" i="14"/>
  <c r="D497" i="14"/>
  <c r="A497" i="14" s="1"/>
  <c r="D496" i="14"/>
  <c r="A496" i="14"/>
  <c r="D495" i="14"/>
  <c r="A495" i="14" s="1"/>
  <c r="D494" i="14"/>
  <c r="A494" i="14" s="1"/>
  <c r="D493" i="14"/>
  <c r="A493" i="14"/>
  <c r="D492" i="14"/>
  <c r="A492" i="14"/>
  <c r="D491" i="14"/>
  <c r="A491" i="14" s="1"/>
  <c r="D490" i="14"/>
  <c r="A490" i="14"/>
  <c r="D489" i="14"/>
  <c r="A489" i="14"/>
  <c r="D488" i="14"/>
  <c r="A488" i="14" s="1"/>
  <c r="D487" i="14"/>
  <c r="A487" i="14"/>
  <c r="D486" i="14"/>
  <c r="A486" i="14" s="1"/>
  <c r="D485" i="14"/>
  <c r="A485" i="14"/>
  <c r="D484" i="14"/>
  <c r="A484" i="14"/>
  <c r="D483" i="14"/>
  <c r="A483" i="14"/>
  <c r="D482" i="14"/>
  <c r="A482" i="14"/>
  <c r="D481" i="14"/>
  <c r="A481" i="14" s="1"/>
  <c r="D480" i="14"/>
  <c r="A480" i="14"/>
  <c r="D479" i="14"/>
  <c r="A479" i="14"/>
  <c r="D478" i="14"/>
  <c r="A478" i="14" s="1"/>
  <c r="D477" i="14"/>
  <c r="A477" i="14" s="1"/>
  <c r="D476" i="14"/>
  <c r="A476" i="14" s="1"/>
  <c r="D475" i="14"/>
  <c r="A475" i="14" s="1"/>
  <c r="D474" i="14"/>
  <c r="A474" i="14"/>
  <c r="D473" i="14"/>
  <c r="A473" i="14" s="1"/>
  <c r="D472" i="14"/>
  <c r="A472" i="14"/>
  <c r="D471" i="14"/>
  <c r="A471" i="14"/>
  <c r="D470" i="14"/>
  <c r="A470" i="14"/>
  <c r="D469" i="14"/>
  <c r="A469" i="14" s="1"/>
  <c r="D468" i="14"/>
  <c r="A468" i="14" s="1"/>
  <c r="D467" i="14"/>
  <c r="A467" i="14"/>
  <c r="D466" i="14"/>
  <c r="A466" i="14"/>
  <c r="D465" i="14"/>
  <c r="A465" i="14" s="1"/>
  <c r="D464" i="14"/>
  <c r="A464" i="14" s="1"/>
  <c r="D463" i="14"/>
  <c r="A463" i="14" s="1"/>
  <c r="D462" i="14"/>
  <c r="A462" i="14" s="1"/>
  <c r="D461" i="14"/>
  <c r="A461" i="14"/>
  <c r="D460" i="14"/>
  <c r="A460" i="14"/>
  <c r="D459" i="14"/>
  <c r="A459" i="14"/>
  <c r="D458" i="14"/>
  <c r="A458" i="14"/>
  <c r="D457" i="14"/>
  <c r="A457" i="14" s="1"/>
  <c r="D456" i="14"/>
  <c r="A456" i="14" s="1"/>
  <c r="D455" i="14"/>
  <c r="A455" i="14" s="1"/>
  <c r="D454" i="14"/>
  <c r="A454" i="14"/>
  <c r="D453" i="14"/>
  <c r="A453" i="14"/>
  <c r="D452" i="14"/>
  <c r="A452" i="14" s="1"/>
  <c r="D451" i="14"/>
  <c r="A451" i="14"/>
  <c r="D450" i="14"/>
  <c r="A450" i="14" s="1"/>
  <c r="D449" i="14"/>
  <c r="A449" i="14" s="1"/>
  <c r="D448" i="14"/>
  <c r="A448" i="14"/>
  <c r="D447" i="14"/>
  <c r="A447" i="14"/>
  <c r="D446" i="14"/>
  <c r="A446" i="14"/>
  <c r="D445" i="14"/>
  <c r="A445" i="14"/>
  <c r="D444" i="14"/>
  <c r="A444" i="14"/>
  <c r="D443" i="14"/>
  <c r="A443" i="14"/>
  <c r="D442" i="14"/>
  <c r="A442" i="14" s="1"/>
  <c r="D441" i="14"/>
  <c r="A441" i="14"/>
  <c r="D440" i="14"/>
  <c r="A440" i="14" s="1"/>
  <c r="D439" i="14"/>
  <c r="A439" i="14" s="1"/>
  <c r="D438" i="14"/>
  <c r="A438" i="14"/>
  <c r="D437" i="14"/>
  <c r="A437" i="14"/>
  <c r="D436" i="14"/>
  <c r="A436" i="14"/>
  <c r="D435" i="14"/>
  <c r="A435" i="14"/>
  <c r="D434" i="14"/>
  <c r="A434" i="14"/>
  <c r="D433" i="14"/>
  <c r="A433" i="14" s="1"/>
  <c r="D432" i="14"/>
  <c r="A432" i="14" s="1"/>
  <c r="D431" i="14"/>
  <c r="A431" i="14"/>
  <c r="D430" i="14"/>
  <c r="A430" i="14"/>
  <c r="D429" i="14"/>
  <c r="A429" i="14" s="1"/>
  <c r="D428" i="14"/>
  <c r="A428" i="14" s="1"/>
  <c r="D427" i="14"/>
  <c r="A427" i="14" s="1"/>
  <c r="D426" i="14"/>
  <c r="A426" i="14" s="1"/>
  <c r="D425" i="14"/>
  <c r="A425" i="14"/>
  <c r="D424" i="14"/>
  <c r="A424" i="14"/>
  <c r="D423" i="14"/>
  <c r="A423" i="14"/>
  <c r="D422" i="14"/>
  <c r="A422" i="14"/>
  <c r="D421" i="14"/>
  <c r="A421" i="14" s="1"/>
  <c r="D420" i="14"/>
  <c r="A420" i="14" s="1"/>
  <c r="D419" i="14"/>
  <c r="A419" i="14" s="1"/>
  <c r="D418" i="14"/>
  <c r="A418" i="14"/>
  <c r="D417" i="14"/>
  <c r="A417" i="14"/>
  <c r="D416" i="14"/>
  <c r="A416" i="14" s="1"/>
  <c r="D415" i="14"/>
  <c r="A415" i="14"/>
  <c r="D414" i="14"/>
  <c r="A414" i="14" s="1"/>
  <c r="D413" i="14"/>
  <c r="A413" i="14"/>
  <c r="D412" i="14"/>
  <c r="A412" i="14"/>
  <c r="D411" i="14"/>
  <c r="A411" i="14"/>
  <c r="D410" i="14"/>
  <c r="A410" i="14"/>
  <c r="D409" i="14"/>
  <c r="A409" i="14"/>
  <c r="D408" i="14"/>
  <c r="A408" i="14"/>
  <c r="D407" i="14"/>
  <c r="A407" i="14" s="1"/>
  <c r="D406" i="14"/>
  <c r="A406" i="14" s="1"/>
  <c r="D405" i="14"/>
  <c r="A405" i="14" s="1"/>
  <c r="D404" i="14"/>
  <c r="A404" i="14" s="1"/>
  <c r="D403" i="14"/>
  <c r="A403" i="14" s="1"/>
  <c r="D402" i="14"/>
  <c r="A402" i="14"/>
  <c r="D401" i="14"/>
  <c r="A401" i="14" s="1"/>
  <c r="D400" i="14"/>
  <c r="A400" i="14"/>
  <c r="D399" i="14"/>
  <c r="A399" i="14"/>
  <c r="D398" i="14"/>
  <c r="A398" i="14"/>
  <c r="D397" i="14"/>
  <c r="A397" i="14" s="1"/>
  <c r="D396" i="14"/>
  <c r="A396" i="14" s="1"/>
  <c r="D395" i="14"/>
  <c r="A395" i="14"/>
  <c r="D394" i="14"/>
  <c r="A394" i="14" s="1"/>
  <c r="D393" i="14"/>
  <c r="A393" i="14" s="1"/>
  <c r="D392" i="14"/>
  <c r="A392" i="14" s="1"/>
  <c r="D391" i="14"/>
  <c r="A391" i="14" s="1"/>
  <c r="D390" i="14"/>
  <c r="A390" i="14" s="1"/>
  <c r="D389" i="14"/>
  <c r="A389" i="14"/>
  <c r="D388" i="14"/>
  <c r="A388" i="14"/>
  <c r="D387" i="14"/>
  <c r="A387" i="14"/>
  <c r="D386" i="14"/>
  <c r="A386" i="14"/>
  <c r="D385" i="14"/>
  <c r="A385" i="14" s="1"/>
  <c r="D384" i="14"/>
  <c r="A384" i="14"/>
  <c r="D383" i="14"/>
  <c r="A383" i="14" s="1"/>
  <c r="D382" i="14"/>
  <c r="A382" i="14" s="1"/>
  <c r="D381" i="14"/>
  <c r="A381" i="14" s="1"/>
  <c r="D380" i="14"/>
  <c r="A380" i="14"/>
  <c r="D379" i="14"/>
  <c r="A379" i="14"/>
  <c r="D378" i="14"/>
  <c r="A378" i="14" s="1"/>
  <c r="D377" i="14"/>
  <c r="A377" i="14"/>
  <c r="D376" i="14"/>
  <c r="A376" i="14" s="1"/>
  <c r="D375" i="14"/>
  <c r="A375" i="14"/>
  <c r="D374" i="14"/>
  <c r="A374" i="14" s="1"/>
  <c r="D373" i="14"/>
  <c r="A373" i="14"/>
  <c r="D372" i="14"/>
  <c r="A372" i="14"/>
  <c r="D371" i="14"/>
  <c r="A371" i="14"/>
  <c r="D370" i="14"/>
  <c r="A370" i="14" s="1"/>
  <c r="D369" i="14"/>
  <c r="A369" i="14"/>
  <c r="D368" i="14"/>
  <c r="A368" i="14"/>
  <c r="D367" i="14"/>
  <c r="A367" i="14"/>
  <c r="D366" i="14"/>
  <c r="A366" i="14"/>
  <c r="D365" i="14"/>
  <c r="A365" i="14"/>
  <c r="D364" i="14"/>
  <c r="A364" i="14"/>
  <c r="D363" i="14"/>
  <c r="A363" i="14" s="1"/>
  <c r="D362" i="14"/>
  <c r="A362" i="14"/>
  <c r="D361" i="14"/>
  <c r="A361" i="14" s="1"/>
  <c r="D360" i="14"/>
  <c r="A360" i="14" s="1"/>
  <c r="D359" i="14"/>
  <c r="A359" i="14" s="1"/>
  <c r="D358" i="14"/>
  <c r="A358" i="14"/>
  <c r="D357" i="14"/>
  <c r="A357" i="14" s="1"/>
  <c r="D356" i="14"/>
  <c r="A356" i="14" s="1"/>
  <c r="D355" i="14"/>
  <c r="A355" i="14" s="1"/>
  <c r="D354" i="14"/>
  <c r="A354" i="14"/>
  <c r="D353" i="14"/>
  <c r="A353" i="14"/>
  <c r="D352" i="14"/>
  <c r="A352" i="14"/>
  <c r="D351" i="14"/>
  <c r="A351" i="14"/>
  <c r="D350" i="14"/>
  <c r="A350" i="14" s="1"/>
  <c r="D349" i="14"/>
  <c r="A349" i="14"/>
  <c r="D348" i="14"/>
  <c r="A348" i="14" s="1"/>
  <c r="D347" i="14"/>
  <c r="A347" i="14" s="1"/>
  <c r="D346" i="14"/>
  <c r="A346" i="14"/>
  <c r="D345" i="14"/>
  <c r="A345" i="14"/>
  <c r="D344" i="14"/>
  <c r="A344" i="14" s="1"/>
  <c r="D343" i="14"/>
  <c r="A343" i="14"/>
  <c r="D342" i="14"/>
  <c r="A342" i="14" s="1"/>
  <c r="D341" i="14"/>
  <c r="A341" i="14" s="1"/>
  <c r="D340" i="14"/>
  <c r="A340" i="14"/>
  <c r="D339" i="14"/>
  <c r="A339" i="14"/>
  <c r="D338" i="14"/>
  <c r="A338" i="14" s="1"/>
  <c r="D337" i="14"/>
  <c r="A337" i="14" s="1"/>
  <c r="D336" i="14"/>
  <c r="A336" i="14" s="1"/>
  <c r="D335" i="14"/>
  <c r="A335" i="14" s="1"/>
  <c r="D334" i="14"/>
  <c r="A334" i="14" s="1"/>
  <c r="D333" i="14"/>
  <c r="A333" i="14" s="1"/>
  <c r="D332" i="14"/>
  <c r="A332" i="14" s="1"/>
  <c r="D331" i="14"/>
  <c r="A331" i="14" s="1"/>
  <c r="D330" i="14"/>
  <c r="A330" i="14"/>
  <c r="D329" i="14"/>
  <c r="A329" i="14"/>
  <c r="D328" i="14"/>
  <c r="A328" i="14" s="1"/>
  <c r="D327" i="14"/>
  <c r="A327" i="14" s="1"/>
  <c r="D326" i="14"/>
  <c r="A326" i="14"/>
  <c r="D325" i="14"/>
  <c r="A325" i="14"/>
  <c r="D324" i="14"/>
  <c r="A324" i="14"/>
  <c r="D323" i="14"/>
  <c r="A323" i="14" s="1"/>
  <c r="D322" i="14"/>
  <c r="A322" i="14" s="1"/>
  <c r="D321" i="14"/>
  <c r="A321" i="14" s="1"/>
  <c r="D320" i="14"/>
  <c r="A320" i="14" s="1"/>
  <c r="D319" i="14"/>
  <c r="A319" i="14" s="1"/>
  <c r="D318" i="14"/>
  <c r="A318" i="14"/>
  <c r="D317" i="14"/>
  <c r="A317" i="14"/>
  <c r="D316" i="14"/>
  <c r="A316" i="14"/>
  <c r="D315" i="14"/>
  <c r="A315" i="14" s="1"/>
  <c r="D314" i="14"/>
  <c r="A314" i="14"/>
  <c r="D313" i="14"/>
  <c r="A313" i="14" s="1"/>
  <c r="D312" i="14"/>
  <c r="A312" i="14" s="1"/>
  <c r="D311" i="14"/>
  <c r="A311" i="14" s="1"/>
  <c r="D310" i="14"/>
  <c r="A310" i="14" s="1"/>
  <c r="D309" i="14"/>
  <c r="A309" i="14"/>
  <c r="D308" i="14"/>
  <c r="A308" i="14" s="1"/>
  <c r="D307" i="14"/>
  <c r="A307" i="14"/>
  <c r="D306" i="14"/>
  <c r="A306" i="14" s="1"/>
  <c r="D305" i="14"/>
  <c r="A305" i="14"/>
  <c r="D304" i="14"/>
  <c r="A304" i="14" s="1"/>
  <c r="D303" i="14"/>
  <c r="A303" i="14"/>
  <c r="D302" i="14"/>
  <c r="A302" i="14"/>
  <c r="D301" i="14"/>
  <c r="A301" i="14"/>
  <c r="D300" i="14"/>
  <c r="A300" i="14"/>
  <c r="D299" i="14"/>
  <c r="A299" i="14" s="1"/>
  <c r="D298" i="14"/>
  <c r="A298" i="14" s="1"/>
  <c r="D297" i="14"/>
  <c r="A297" i="14" s="1"/>
  <c r="D296" i="14"/>
  <c r="A296" i="14"/>
  <c r="D295" i="14"/>
  <c r="A295" i="14"/>
  <c r="D294" i="14"/>
  <c r="A294" i="14"/>
  <c r="D293" i="14"/>
  <c r="A293" i="14" s="1"/>
  <c r="D292" i="14"/>
  <c r="A292" i="14"/>
  <c r="D291" i="14"/>
  <c r="A291" i="14" s="1"/>
  <c r="D290" i="14"/>
  <c r="A290" i="14"/>
  <c r="D289" i="14"/>
  <c r="A289" i="14"/>
  <c r="D288" i="14"/>
  <c r="A288" i="14"/>
  <c r="D287" i="14"/>
  <c r="A287" i="14"/>
  <c r="D286" i="14"/>
  <c r="A286" i="14" s="1"/>
  <c r="D285" i="14"/>
  <c r="A285" i="14" s="1"/>
  <c r="D284" i="14"/>
  <c r="A284" i="14" s="1"/>
  <c r="D283" i="14"/>
  <c r="A283" i="14"/>
  <c r="D282" i="14"/>
  <c r="A282" i="14" s="1"/>
  <c r="D281" i="14"/>
  <c r="A281" i="14"/>
  <c r="D280" i="14"/>
  <c r="A280" i="14"/>
  <c r="D279" i="14"/>
  <c r="A279" i="14" s="1"/>
  <c r="D278" i="14"/>
  <c r="A278" i="14"/>
  <c r="D277" i="14"/>
  <c r="A277" i="14" s="1"/>
  <c r="D276" i="14"/>
  <c r="A276" i="14" s="1"/>
  <c r="D275" i="14"/>
  <c r="A275" i="14" s="1"/>
  <c r="D274" i="14"/>
  <c r="A274" i="14"/>
  <c r="D273" i="14"/>
  <c r="A273" i="14"/>
  <c r="D272" i="14"/>
  <c r="A272" i="14"/>
  <c r="D271" i="14"/>
  <c r="A271" i="14"/>
  <c r="D270" i="14"/>
  <c r="A270" i="14"/>
  <c r="D269" i="14"/>
  <c r="A269" i="14"/>
  <c r="D268" i="14"/>
  <c r="A268" i="14"/>
  <c r="D267" i="14"/>
  <c r="A267" i="14"/>
  <c r="D266" i="14"/>
  <c r="A266" i="14"/>
  <c r="D265" i="14"/>
  <c r="A265" i="14"/>
  <c r="D264" i="14"/>
  <c r="A264" i="14" s="1"/>
  <c r="D263" i="14"/>
  <c r="A263" i="14"/>
  <c r="D262" i="14"/>
  <c r="A262" i="14" s="1"/>
  <c r="D261" i="14"/>
  <c r="A261" i="14"/>
  <c r="D260" i="14"/>
  <c r="A260" i="14" s="1"/>
  <c r="D259" i="14"/>
  <c r="A259" i="14"/>
  <c r="D258" i="14"/>
  <c r="A258" i="14"/>
  <c r="D257" i="14"/>
  <c r="A257" i="14" s="1"/>
  <c r="D256" i="14"/>
  <c r="A256" i="14"/>
  <c r="D255" i="14"/>
  <c r="A255" i="14"/>
  <c r="D254" i="14"/>
  <c r="A254" i="14"/>
  <c r="D253" i="14"/>
  <c r="A253" i="14" s="1"/>
  <c r="D252" i="14"/>
  <c r="A252" i="14" s="1"/>
  <c r="D251" i="14"/>
  <c r="A251" i="14" s="1"/>
  <c r="D250" i="14"/>
  <c r="A250" i="14"/>
  <c r="D249" i="14"/>
  <c r="A249" i="14" s="1"/>
  <c r="D248" i="14"/>
  <c r="A248" i="14" s="1"/>
  <c r="D247" i="14"/>
  <c r="A247" i="14" s="1"/>
  <c r="D246" i="14"/>
  <c r="A246" i="14"/>
  <c r="D245" i="14"/>
  <c r="A245" i="14"/>
  <c r="D244" i="14"/>
  <c r="A244" i="14"/>
  <c r="D243" i="14"/>
  <c r="A243" i="14"/>
  <c r="D242" i="14"/>
  <c r="A242" i="14" s="1"/>
  <c r="D241" i="14"/>
  <c r="A241" i="14"/>
  <c r="D240" i="14"/>
  <c r="A240" i="14" s="1"/>
  <c r="D239" i="14"/>
  <c r="A239" i="14" s="1"/>
  <c r="D238" i="14"/>
  <c r="A238" i="14" s="1"/>
  <c r="D237" i="14"/>
  <c r="A237" i="14"/>
  <c r="D236" i="14"/>
  <c r="A236" i="14" s="1"/>
  <c r="D235" i="14"/>
  <c r="A235" i="14"/>
  <c r="D234" i="14"/>
  <c r="A234" i="14"/>
  <c r="D233" i="14"/>
  <c r="A233" i="14" s="1"/>
  <c r="D232" i="14"/>
  <c r="A232" i="14"/>
  <c r="D231" i="14"/>
  <c r="A231" i="14"/>
  <c r="D230" i="14"/>
  <c r="A230" i="14"/>
  <c r="D229" i="14"/>
  <c r="A229" i="14" s="1"/>
  <c r="D228" i="14"/>
  <c r="A228" i="14"/>
  <c r="D227" i="14"/>
  <c r="A227" i="14" s="1"/>
  <c r="D226" i="14"/>
  <c r="A226" i="14" s="1"/>
  <c r="D225" i="14"/>
  <c r="A225" i="14" s="1"/>
  <c r="D224" i="14"/>
  <c r="A224" i="14"/>
  <c r="D223" i="14"/>
  <c r="A223" i="14" s="1"/>
  <c r="D222" i="14"/>
  <c r="A222" i="14"/>
  <c r="D221" i="14"/>
  <c r="A221" i="14"/>
  <c r="D220" i="14"/>
  <c r="A220" i="14" s="1"/>
  <c r="D219" i="14"/>
  <c r="A219" i="14" s="1"/>
  <c r="D218" i="14"/>
  <c r="A218" i="14"/>
  <c r="D217" i="14"/>
  <c r="A217" i="14"/>
  <c r="D216" i="14"/>
  <c r="A216" i="14"/>
  <c r="D215" i="14"/>
  <c r="A215" i="14" s="1"/>
  <c r="D214" i="14"/>
  <c r="A214" i="14"/>
  <c r="D213" i="14"/>
  <c r="A213" i="14" s="1"/>
  <c r="D212" i="14"/>
  <c r="A212" i="14" s="1"/>
  <c r="D211" i="14"/>
  <c r="A211" i="14"/>
  <c r="D210" i="14"/>
  <c r="A210" i="14"/>
  <c r="D209" i="14"/>
  <c r="A209" i="14"/>
  <c r="D208" i="14"/>
  <c r="A208" i="14"/>
  <c r="D207" i="14"/>
  <c r="A207" i="14" s="1"/>
  <c r="D206" i="14"/>
  <c r="A206" i="14"/>
  <c r="D205" i="14"/>
  <c r="A205" i="14" s="1"/>
  <c r="D204" i="14"/>
  <c r="A204" i="14" s="1"/>
  <c r="D203" i="14"/>
  <c r="A203" i="14" s="1"/>
  <c r="D202" i="14"/>
  <c r="A202" i="14"/>
  <c r="D201" i="14"/>
  <c r="A201" i="14" s="1"/>
  <c r="D200" i="14"/>
  <c r="A200" i="14"/>
  <c r="D199" i="14"/>
  <c r="A199" i="14"/>
  <c r="D198" i="14"/>
  <c r="A198" i="14" s="1"/>
  <c r="D197" i="14"/>
  <c r="A197" i="14" s="1"/>
  <c r="D196" i="14"/>
  <c r="A196" i="14" s="1"/>
  <c r="D195" i="14"/>
  <c r="A195" i="14"/>
  <c r="D194" i="14"/>
  <c r="A194" i="14"/>
  <c r="D193" i="14"/>
  <c r="A193" i="14"/>
  <c r="D192" i="14"/>
  <c r="A192" i="14" s="1"/>
  <c r="D191" i="14"/>
  <c r="A191" i="14"/>
  <c r="D190" i="14"/>
  <c r="A190" i="14" s="1"/>
  <c r="D189" i="14"/>
  <c r="A189" i="14"/>
  <c r="D188" i="14"/>
  <c r="A188" i="14"/>
  <c r="D187" i="14"/>
  <c r="A187" i="14" s="1"/>
  <c r="D186" i="14"/>
  <c r="A186" i="14"/>
  <c r="D185" i="14"/>
  <c r="A185" i="14" s="1"/>
  <c r="D184" i="14"/>
  <c r="A184" i="14" s="1"/>
  <c r="D183" i="14"/>
  <c r="A183" i="14"/>
  <c r="D182" i="14"/>
  <c r="A182" i="14"/>
  <c r="D181" i="14"/>
  <c r="A181" i="14"/>
  <c r="D180" i="14"/>
  <c r="A180" i="14" s="1"/>
  <c r="D179" i="14"/>
  <c r="A179" i="14"/>
  <c r="D178" i="14"/>
  <c r="A178" i="14"/>
  <c r="D177" i="14"/>
  <c r="A177" i="14" s="1"/>
  <c r="D176" i="14"/>
  <c r="A176" i="14" s="1"/>
  <c r="D175" i="14"/>
  <c r="A175" i="14"/>
  <c r="D174" i="14"/>
  <c r="A174" i="14" s="1"/>
  <c r="D173" i="14"/>
  <c r="A173" i="14"/>
  <c r="D172" i="14"/>
  <c r="A172" i="14"/>
  <c r="D171" i="14"/>
  <c r="A171" i="14" s="1"/>
  <c r="D170" i="14"/>
  <c r="A170" i="14"/>
  <c r="D169" i="14"/>
  <c r="A169" i="14" s="1"/>
  <c r="D168" i="14"/>
  <c r="A168" i="14"/>
  <c r="D167" i="14"/>
  <c r="A167" i="14" s="1"/>
  <c r="D166" i="14"/>
  <c r="A166" i="14" s="1"/>
  <c r="D165" i="14"/>
  <c r="A165" i="14" s="1"/>
  <c r="D164" i="14"/>
  <c r="A164" i="14"/>
  <c r="D163" i="14"/>
  <c r="A163" i="14"/>
  <c r="D162" i="14"/>
  <c r="A162" i="14" s="1"/>
  <c r="D161" i="14"/>
  <c r="A161" i="14"/>
  <c r="D160" i="14"/>
  <c r="A160" i="14" s="1"/>
  <c r="D159" i="14"/>
  <c r="A159" i="14"/>
  <c r="D158" i="14"/>
  <c r="A158" i="14" s="1"/>
  <c r="D157" i="14"/>
  <c r="A157" i="14"/>
  <c r="D156" i="14"/>
  <c r="A156" i="14" s="1"/>
  <c r="D155" i="14"/>
  <c r="A155" i="14"/>
  <c r="D154" i="14"/>
  <c r="A154" i="14" s="1"/>
  <c r="D153" i="14"/>
  <c r="A153" i="14"/>
  <c r="D152" i="14"/>
  <c r="A152" i="14" s="1"/>
  <c r="D151" i="14"/>
  <c r="A151" i="14"/>
  <c r="D150" i="14"/>
  <c r="A150" i="14"/>
  <c r="D149" i="14"/>
  <c r="A149" i="14"/>
  <c r="D148" i="14"/>
  <c r="A148" i="14" s="1"/>
  <c r="D147" i="14"/>
  <c r="A147" i="14" s="1"/>
  <c r="D146" i="14"/>
  <c r="A146" i="14"/>
  <c r="D145" i="14"/>
  <c r="A145" i="14" s="1"/>
  <c r="D144" i="14"/>
  <c r="A144" i="14"/>
  <c r="D143" i="14"/>
  <c r="A143" i="14" s="1"/>
  <c r="D142" i="14"/>
  <c r="A142" i="14"/>
  <c r="D141" i="14"/>
  <c r="A141" i="14" s="1"/>
  <c r="D140" i="14"/>
  <c r="A140" i="14" s="1"/>
  <c r="D139" i="14"/>
  <c r="A139" i="14" s="1"/>
  <c r="D138" i="14"/>
  <c r="A138" i="14" s="1"/>
  <c r="D137" i="14"/>
  <c r="A137" i="14"/>
  <c r="D136" i="14"/>
  <c r="A136" i="14"/>
  <c r="D135" i="14"/>
  <c r="A135" i="14" s="1"/>
  <c r="D134" i="14"/>
  <c r="A134" i="14" s="1"/>
  <c r="D133" i="14"/>
  <c r="A133" i="14" s="1"/>
  <c r="D132" i="14"/>
  <c r="A132" i="14" s="1"/>
  <c r="D131" i="14"/>
  <c r="A131" i="14" s="1"/>
  <c r="D130" i="14"/>
  <c r="A130" i="14" s="1"/>
  <c r="D129" i="14"/>
  <c r="A129" i="14"/>
  <c r="D128" i="14"/>
  <c r="A128" i="14"/>
  <c r="D127" i="14"/>
  <c r="A127" i="14"/>
  <c r="D126" i="14"/>
  <c r="A126" i="14"/>
  <c r="D125" i="14"/>
  <c r="A125" i="14" s="1"/>
  <c r="D124" i="14"/>
  <c r="A124" i="14"/>
  <c r="D123" i="14"/>
  <c r="A123" i="14" s="1"/>
  <c r="D122" i="14"/>
  <c r="A122" i="14" s="1"/>
  <c r="D121" i="14"/>
  <c r="A121" i="14"/>
  <c r="D120" i="14"/>
  <c r="A120" i="14" s="1"/>
  <c r="D119" i="14"/>
  <c r="A119" i="14"/>
  <c r="D118" i="14"/>
  <c r="A118" i="14" s="1"/>
  <c r="D117" i="14"/>
  <c r="A117" i="14" s="1"/>
  <c r="D116" i="14"/>
  <c r="A116" i="14" s="1"/>
  <c r="D115" i="14"/>
  <c r="A115" i="14"/>
  <c r="D114" i="14"/>
  <c r="A114" i="14"/>
  <c r="D113" i="14"/>
  <c r="A113" i="14"/>
  <c r="D112" i="14"/>
  <c r="A112" i="14"/>
  <c r="D111" i="14"/>
  <c r="A111" i="14" s="1"/>
  <c r="D110" i="14"/>
  <c r="A110" i="14" s="1"/>
  <c r="D109" i="14"/>
  <c r="A109" i="14" s="1"/>
  <c r="D108" i="14"/>
  <c r="A108" i="14"/>
  <c r="D107" i="14"/>
  <c r="A107" i="14"/>
  <c r="D106" i="14"/>
  <c r="A106" i="14"/>
  <c r="D105" i="14"/>
  <c r="A105" i="14" s="1"/>
  <c r="D104" i="14"/>
  <c r="A104" i="14" s="1"/>
  <c r="D103" i="14"/>
  <c r="A103" i="14" s="1"/>
  <c r="D102" i="14"/>
  <c r="A102" i="14"/>
  <c r="D101" i="14"/>
  <c r="A101" i="14"/>
  <c r="D100" i="14"/>
  <c r="A100" i="14"/>
  <c r="D99" i="14"/>
  <c r="A99" i="14"/>
  <c r="D98" i="14"/>
  <c r="A98" i="14" s="1"/>
  <c r="D97" i="14"/>
  <c r="A97" i="14"/>
  <c r="D96" i="14"/>
  <c r="A96" i="14" s="1"/>
  <c r="D95" i="14"/>
  <c r="A95" i="14" s="1"/>
  <c r="D94" i="14"/>
  <c r="A94" i="14"/>
  <c r="D93" i="14"/>
  <c r="A93" i="14"/>
  <c r="D92" i="14"/>
  <c r="A92" i="14" s="1"/>
  <c r="D91" i="14"/>
  <c r="A91" i="14"/>
  <c r="D90" i="14"/>
  <c r="A90" i="14"/>
  <c r="D89" i="14"/>
  <c r="A89" i="14"/>
  <c r="D88" i="14"/>
  <c r="A88" i="14"/>
  <c r="D87" i="14"/>
  <c r="A87" i="14" s="1"/>
  <c r="D86" i="14"/>
  <c r="A86" i="14"/>
  <c r="D85" i="14"/>
  <c r="A85" i="14"/>
  <c r="D84" i="14"/>
  <c r="A84" i="14"/>
  <c r="D83" i="14"/>
  <c r="A83" i="14" s="1"/>
  <c r="D82" i="14"/>
  <c r="A82" i="14" s="1"/>
  <c r="D81" i="14"/>
  <c r="A81" i="14" s="1"/>
  <c r="D80" i="14"/>
  <c r="A80" i="14"/>
  <c r="D79" i="14"/>
  <c r="A79" i="14"/>
  <c r="D78" i="14"/>
  <c r="A78" i="14"/>
  <c r="D77" i="14"/>
  <c r="A77" i="14"/>
  <c r="D76" i="14"/>
  <c r="A76" i="14" s="1"/>
  <c r="D75" i="14"/>
  <c r="A75" i="14"/>
  <c r="D74" i="14"/>
  <c r="A74" i="14"/>
  <c r="D73" i="14"/>
  <c r="A73" i="14" s="1"/>
  <c r="D72" i="14"/>
  <c r="A72" i="14" s="1"/>
  <c r="D71" i="14"/>
  <c r="A71" i="14"/>
  <c r="D70" i="14"/>
  <c r="A70" i="14" s="1"/>
  <c r="D69" i="14"/>
  <c r="A69" i="14" s="1"/>
  <c r="D68" i="14"/>
  <c r="A68" i="14" s="1"/>
  <c r="D67" i="14"/>
  <c r="A67" i="14"/>
  <c r="D66" i="14"/>
  <c r="A66" i="14" s="1"/>
  <c r="D65" i="14"/>
  <c r="A65" i="14"/>
  <c r="D64" i="14"/>
  <c r="A64" i="14" s="1"/>
  <c r="D63" i="14"/>
  <c r="A63" i="14"/>
  <c r="D62" i="14"/>
  <c r="A62" i="14"/>
  <c r="D61" i="14"/>
  <c r="A61" i="14"/>
  <c r="D60" i="14"/>
  <c r="A60" i="14"/>
  <c r="D59" i="14"/>
  <c r="A59" i="14" s="1"/>
  <c r="D58" i="14"/>
  <c r="A58" i="14"/>
  <c r="D57" i="14"/>
  <c r="A57" i="14"/>
  <c r="D56" i="14"/>
  <c r="A56" i="14" s="1"/>
  <c r="D55" i="14"/>
  <c r="A55" i="14" s="1"/>
  <c r="D54" i="14"/>
  <c r="A54" i="14"/>
  <c r="D53" i="14"/>
  <c r="A53" i="14"/>
  <c r="D52" i="14"/>
  <c r="A52" i="14"/>
  <c r="D51" i="14"/>
  <c r="A51" i="14" s="1"/>
  <c r="D50" i="14"/>
  <c r="A50" i="14"/>
  <c r="D49" i="14"/>
  <c r="A49" i="14"/>
  <c r="D48" i="14"/>
  <c r="A48" i="14"/>
  <c r="D47" i="14"/>
  <c r="A47" i="14" s="1"/>
  <c r="D46" i="14"/>
  <c r="A46" i="14"/>
  <c r="D45" i="14"/>
  <c r="A45" i="14" s="1"/>
  <c r="D44" i="14"/>
  <c r="A44" i="14"/>
  <c r="D43" i="14"/>
  <c r="A43" i="14" s="1"/>
  <c r="D42" i="14"/>
  <c r="A42" i="14"/>
  <c r="D41" i="14"/>
  <c r="A41" i="14"/>
  <c r="D40" i="14"/>
  <c r="A40" i="14"/>
  <c r="D39" i="14"/>
  <c r="A39" i="14"/>
  <c r="D38" i="14"/>
  <c r="A38" i="14" s="1"/>
  <c r="D37" i="14"/>
  <c r="A37" i="14" s="1"/>
  <c r="D36" i="14"/>
  <c r="A36" i="14"/>
  <c r="D35" i="14"/>
  <c r="A35" i="14"/>
  <c r="D34" i="14"/>
  <c r="A34" i="14"/>
  <c r="D33" i="14"/>
  <c r="A33" i="14" s="1"/>
  <c r="D32" i="14"/>
  <c r="A32" i="14"/>
  <c r="D31" i="14"/>
  <c r="A31" i="14" s="1"/>
  <c r="D30" i="14"/>
  <c r="A30" i="14" s="1"/>
  <c r="D29" i="14"/>
  <c r="A29" i="14" s="1"/>
  <c r="D28" i="14"/>
  <c r="A28" i="14"/>
  <c r="D27" i="14"/>
  <c r="A27" i="14"/>
  <c r="D26" i="14"/>
  <c r="A26" i="14"/>
  <c r="D25" i="14"/>
  <c r="A25" i="14"/>
  <c r="D24" i="14"/>
  <c r="A24" i="14" s="1"/>
  <c r="D23" i="14"/>
  <c r="A23" i="14"/>
  <c r="D22" i="14"/>
  <c r="A22" i="14"/>
  <c r="D21" i="14"/>
  <c r="A21" i="14" s="1"/>
  <c r="D20" i="14"/>
  <c r="A20" i="14" s="1"/>
  <c r="D19" i="14"/>
  <c r="A19" i="14"/>
  <c r="D18" i="14"/>
  <c r="A18" i="14"/>
  <c r="D17" i="14"/>
  <c r="A17" i="14" s="1"/>
  <c r="D16" i="14"/>
  <c r="A16" i="14" s="1"/>
  <c r="D15" i="14"/>
  <c r="A15" i="14"/>
  <c r="D14" i="14"/>
  <c r="A14" i="14" s="1"/>
  <c r="D13" i="14"/>
  <c r="A13" i="14"/>
  <c r="D12" i="14"/>
  <c r="A12" i="14"/>
  <c r="D11" i="14"/>
  <c r="A11" i="14" s="1"/>
  <c r="D10" i="14"/>
  <c r="A10" i="14"/>
  <c r="D9" i="14"/>
  <c r="A9" i="14" s="1"/>
  <c r="D8" i="14"/>
  <c r="A8" i="14" s="1"/>
  <c r="D7" i="14"/>
  <c r="D6" i="14"/>
  <c r="A6" i="14"/>
  <c r="D1" i="14" a="1"/>
  <c r="D1" i="14" s="1"/>
  <c r="F3" i="12"/>
  <c r="G3" i="11"/>
  <c r="G3" i="10"/>
  <c r="E3" i="10"/>
  <c r="F3" i="9"/>
  <c r="E3" i="9"/>
  <c r="H3" i="8"/>
  <c r="G3" i="7"/>
  <c r="F3" i="7"/>
  <c r="G3" i="6"/>
  <c r="F3" i="6"/>
  <c r="G3" i="5"/>
  <c r="G3" i="4"/>
  <c r="F3" i="5"/>
  <c r="B13" i="14" l="1"/>
  <c r="B27" i="14"/>
  <c r="B84" i="14"/>
  <c r="B160" i="14"/>
  <c r="B215" i="14"/>
  <c r="B246" i="14"/>
  <c r="B255" i="14"/>
  <c r="B331" i="14"/>
  <c r="B372" i="14"/>
  <c r="B396" i="14"/>
  <c r="B42" i="14"/>
  <c r="B49" i="14"/>
  <c r="B55" i="14"/>
  <c r="B98" i="14"/>
  <c r="B184" i="14"/>
  <c r="B192" i="14"/>
  <c r="B223" i="14"/>
  <c r="B276" i="14"/>
  <c r="B292" i="14"/>
  <c r="B342" i="14"/>
  <c r="B350" i="14"/>
  <c r="B420" i="14"/>
  <c r="B63" i="14"/>
  <c r="B78" i="14"/>
  <c r="B85" i="14"/>
  <c r="B99" i="14"/>
  <c r="B106" i="14"/>
  <c r="B178" i="14"/>
  <c r="B193" i="14"/>
  <c r="B232" i="14"/>
  <c r="B270" i="14"/>
  <c r="B14" i="14"/>
  <c r="B22" i="14"/>
  <c r="B36" i="14"/>
  <c r="B43" i="14"/>
  <c r="B57" i="14"/>
  <c r="B162" i="14"/>
  <c r="B286" i="14"/>
  <c r="B308" i="14"/>
  <c r="A7" i="14"/>
  <c r="B152" i="14" s="1"/>
  <c r="B92" i="14"/>
  <c r="B129" i="14"/>
  <c r="B201" i="14"/>
  <c r="B217" i="14"/>
  <c r="B8" i="14"/>
  <c r="B15" i="14"/>
  <c r="B29" i="14"/>
  <c r="B64" i="14"/>
  <c r="B107" i="14"/>
  <c r="B122" i="14"/>
  <c r="B138" i="14"/>
  <c r="B147" i="14"/>
  <c r="B171" i="14"/>
  <c r="B210" i="14"/>
  <c r="B233" i="14"/>
  <c r="B257" i="14"/>
  <c r="B382" i="14"/>
  <c r="B414" i="14"/>
  <c r="B51" i="14"/>
  <c r="B130" i="14"/>
  <c r="B375" i="14"/>
  <c r="B492" i="14"/>
  <c r="B87" i="14"/>
  <c r="B188" i="14"/>
  <c r="B310" i="14"/>
  <c r="B17" i="14"/>
  <c r="B45" i="14"/>
  <c r="B132" i="14"/>
  <c r="B219" i="14"/>
  <c r="B319" i="14"/>
  <c r="B376" i="14"/>
  <c r="B439" i="14"/>
  <c r="B510" i="14"/>
  <c r="B66" i="14"/>
  <c r="B102" i="14"/>
  <c r="B109" i="14"/>
  <c r="B116" i="14"/>
  <c r="B125" i="14"/>
  <c r="B133" i="14"/>
  <c r="B142" i="14"/>
  <c r="B252" i="14"/>
  <c r="B273" i="14"/>
  <c r="B289" i="14"/>
  <c r="B312" i="14"/>
  <c r="B9" i="14"/>
  <c r="B336" i="14"/>
  <c r="B124" i="14"/>
  <c r="B74" i="14"/>
  <c r="B181" i="14"/>
  <c r="B40" i="14"/>
  <c r="B67" i="14"/>
  <c r="B75" i="14"/>
  <c r="B89" i="14"/>
  <c r="B110" i="14"/>
  <c r="B117" i="14"/>
  <c r="B134" i="14"/>
  <c r="B158" i="14"/>
  <c r="B166" i="14"/>
  <c r="B197" i="14"/>
  <c r="B213" i="14"/>
  <c r="B313" i="14"/>
  <c r="B321" i="14"/>
  <c r="B364" i="14"/>
  <c r="B394" i="14"/>
  <c r="B72" i="14"/>
  <c r="B148" i="14"/>
  <c r="B226" i="14"/>
  <c r="B318" i="14"/>
  <c r="B390" i="14"/>
  <c r="B16" i="14"/>
  <c r="B156" i="14"/>
  <c r="B211" i="14"/>
  <c r="B327" i="14"/>
  <c r="B24" i="14"/>
  <c r="B31" i="14"/>
  <c r="B88" i="14"/>
  <c r="B251" i="14"/>
  <c r="B328" i="14"/>
  <c r="B12" i="14"/>
  <c r="B19" i="14"/>
  <c r="B33" i="14"/>
  <c r="B47" i="14"/>
  <c r="B61" i="14"/>
  <c r="B111" i="14"/>
  <c r="B135" i="14"/>
  <c r="B151" i="14"/>
  <c r="B297" i="14"/>
  <c r="B322" i="14"/>
  <c r="B340" i="14"/>
  <c r="B378" i="14"/>
  <c r="B58" i="14"/>
  <c r="B361" i="14"/>
  <c r="B38" i="14"/>
  <c r="B94" i="14"/>
  <c r="B115" i="14"/>
  <c r="B195" i="14"/>
  <c r="B295" i="14"/>
  <c r="B59" i="14"/>
  <c r="B204" i="14"/>
  <c r="B228" i="14"/>
  <c r="B259" i="14"/>
  <c r="B432" i="14"/>
  <c r="B34" i="14"/>
  <c r="B48" i="14"/>
  <c r="B54" i="14"/>
  <c r="B68" i="14"/>
  <c r="B76" i="14"/>
  <c r="B83" i="14"/>
  <c r="B90" i="14"/>
  <c r="B112" i="14"/>
  <c r="B127" i="14"/>
  <c r="B168" i="14"/>
  <c r="B207" i="14"/>
  <c r="B283" i="14"/>
  <c r="B298" i="14"/>
  <c r="B349" i="14"/>
  <c r="B457" i="14"/>
  <c r="B540" i="14"/>
  <c r="B50" i="14"/>
  <c r="B1601" i="14"/>
  <c r="B1607" i="14"/>
  <c r="B1596" i="14"/>
  <c r="B1469" i="14"/>
  <c r="B1452" i="14"/>
  <c r="B1416" i="14"/>
  <c r="B1380" i="14"/>
  <c r="B1323" i="14"/>
  <c r="B1590" i="14"/>
  <c r="B1511" i="14"/>
  <c r="B1578" i="14"/>
  <c r="B1458" i="14"/>
  <c r="B1422" i="14"/>
  <c r="B1386" i="14"/>
  <c r="B1602" i="14"/>
  <c r="B1566" i="14"/>
  <c r="B1560" i="14"/>
  <c r="B1554" i="14"/>
  <c r="B1461" i="14"/>
  <c r="B1425" i="14"/>
  <c r="B1595" i="14"/>
  <c r="B1589" i="14"/>
  <c r="B1542" i="14"/>
  <c r="B1481" i="14"/>
  <c r="B1464" i="14"/>
  <c r="B1583" i="14"/>
  <c r="B1577" i="14"/>
  <c r="B1571" i="14"/>
  <c r="B1530" i="14"/>
  <c r="B1524" i="14"/>
  <c r="B1490" i="14"/>
  <c r="B1467" i="14"/>
  <c r="B1454" i="14"/>
  <c r="B1565" i="14"/>
  <c r="B1559" i="14"/>
  <c r="B1553" i="14"/>
  <c r="B1503" i="14"/>
  <c r="B1434" i="14"/>
  <c r="B1398" i="14"/>
  <c r="B1362" i="14"/>
  <c r="B1547" i="14"/>
  <c r="B1541" i="14"/>
  <c r="B1535" i="14"/>
  <c r="B1437" i="14"/>
  <c r="B1401" i="14"/>
  <c r="B1365" i="14"/>
  <c r="B1344" i="14"/>
  <c r="B1512" i="14"/>
  <c r="B1479" i="14"/>
  <c r="B1466" i="14"/>
  <c r="B1453" i="14"/>
  <c r="B1517" i="14"/>
  <c r="B1446" i="14"/>
  <c r="B1410" i="14"/>
  <c r="B1374" i="14"/>
  <c r="B1450" i="14"/>
  <c r="B1441" i="14"/>
  <c r="B1383" i="14"/>
  <c r="B1529" i="14"/>
  <c r="B1459" i="14"/>
  <c r="B1428" i="14"/>
  <c r="B1419" i="14"/>
  <c r="B1407" i="14"/>
  <c r="B1482" i="14"/>
  <c r="B1449" i="14"/>
  <c r="B1436" i="14"/>
  <c r="B1423" i="14"/>
  <c r="B1399" i="14"/>
  <c r="B1391" i="14"/>
  <c r="B1463" i="14"/>
  <c r="B1440" i="14"/>
  <c r="B1431" i="14"/>
  <c r="B1356" i="14"/>
  <c r="B1314" i="14"/>
  <c r="B1427" i="14"/>
  <c r="B1406" i="14"/>
  <c r="B1378" i="14"/>
  <c r="B1351" i="14"/>
  <c r="B1337" i="14"/>
  <c r="B1488" i="14"/>
  <c r="B1443" i="14"/>
  <c r="B1418" i="14"/>
  <c r="B1394" i="14"/>
  <c r="B1414" i="14"/>
  <c r="B1402" i="14"/>
  <c r="B1368" i="14"/>
  <c r="B1364" i="14"/>
  <c r="B1430" i="14"/>
  <c r="B1381" i="14"/>
  <c r="B1377" i="14"/>
  <c r="B1350" i="14"/>
  <c r="B1442" i="14"/>
  <c r="B1405" i="14"/>
  <c r="B1393" i="14"/>
  <c r="B1389" i="14"/>
  <c r="B1326" i="14"/>
  <c r="B1478" i="14"/>
  <c r="B1438" i="14"/>
  <c r="B1417" i="14"/>
  <c r="B1413" i="14"/>
  <c r="B1523" i="14"/>
  <c r="B1465" i="14"/>
  <c r="B1455" i="14"/>
  <c r="B1338" i="14"/>
  <c r="B1260" i="14"/>
  <c r="B1325" i="14"/>
  <c r="B1429" i="14"/>
  <c r="B1296" i="14"/>
  <c r="B1232" i="14"/>
  <c r="B1209" i="14"/>
  <c r="B1400" i="14"/>
  <c r="B1395" i="14"/>
  <c r="B1324" i="14"/>
  <c r="B1299" i="14"/>
  <c r="B1266" i="14"/>
  <c r="B1353" i="14"/>
  <c r="B1316" i="14"/>
  <c r="B1278" i="14"/>
  <c r="B1258" i="14"/>
  <c r="B1250" i="14"/>
  <c r="B1404" i="14"/>
  <c r="B1371" i="14"/>
  <c r="B1340" i="14"/>
  <c r="B1335" i="14"/>
  <c r="B1302" i="14"/>
  <c r="B1197" i="14"/>
  <c r="B1352" i="14"/>
  <c r="B1245" i="14"/>
  <c r="B1219" i="14"/>
  <c r="B1327" i="14"/>
  <c r="B1315" i="14"/>
  <c r="B1281" i="14"/>
  <c r="B1261" i="14"/>
  <c r="B1257" i="14"/>
  <c r="B1387" i="14"/>
  <c r="B1370" i="14"/>
  <c r="B1358" i="14"/>
  <c r="B1293" i="14"/>
  <c r="B1226" i="14"/>
  <c r="B1218" i="14"/>
  <c r="B1207" i="14"/>
  <c r="B1392" i="14"/>
  <c r="B1284" i="14"/>
  <c r="B1272" i="14"/>
  <c r="B1233" i="14"/>
  <c r="B1205" i="14"/>
  <c r="B1185" i="14"/>
  <c r="B1263" i="14"/>
  <c r="B1221" i="14"/>
  <c r="B1169" i="14"/>
  <c r="B1158" i="14"/>
  <c r="B1241" i="14"/>
  <c r="B1230" i="14"/>
  <c r="B1194" i="14"/>
  <c r="B1084" i="14"/>
  <c r="B1225" i="14"/>
  <c r="B1203" i="14"/>
  <c r="B1178" i="14"/>
  <c r="B1220" i="14"/>
  <c r="B1198" i="14"/>
  <c r="B1167" i="14"/>
  <c r="B1118" i="14"/>
  <c r="B1058" i="14"/>
  <c r="B1018" i="14"/>
  <c r="B1239" i="14"/>
  <c r="B1160" i="14"/>
  <c r="B1107" i="14"/>
  <c r="B1062" i="14"/>
  <c r="B1047" i="14"/>
  <c r="B1022" i="14"/>
  <c r="B990" i="14"/>
  <c r="B977" i="14"/>
  <c r="B1254" i="14"/>
  <c r="B1249" i="14"/>
  <c r="B1228" i="14"/>
  <c r="B1213" i="14"/>
  <c r="B1176" i="14"/>
  <c r="B1165" i="14"/>
  <c r="B1149" i="14"/>
  <c r="B1138" i="14"/>
  <c r="B1133" i="14"/>
  <c r="B1071" i="14"/>
  <c r="B1026" i="14"/>
  <c r="B1011" i="14"/>
  <c r="B1151" i="14"/>
  <c r="B1121" i="14"/>
  <c r="B1108" i="14"/>
  <c r="B1096" i="14"/>
  <c r="B1034" i="14"/>
  <c r="B1142" i="14"/>
  <c r="B1064" i="14"/>
  <c r="B951" i="14"/>
  <c r="B893" i="14"/>
  <c r="B814" i="14"/>
  <c r="B1243" i="14"/>
  <c r="B1095" i="14"/>
  <c r="B1057" i="14"/>
  <c r="B1044" i="14"/>
  <c r="B1021" i="14"/>
  <c r="B1156" i="14"/>
  <c r="B1126" i="14"/>
  <c r="B1119" i="14"/>
  <c r="B998" i="14"/>
  <c r="B941" i="14"/>
  <c r="B900" i="14"/>
  <c r="B888" i="14"/>
  <c r="B869" i="14"/>
  <c r="B1140" i="14"/>
  <c r="B1094" i="14"/>
  <c r="B1036" i="14"/>
  <c r="B1002" i="14"/>
  <c r="B950" i="14"/>
  <c r="B927" i="14"/>
  <c r="B1106" i="14"/>
  <c r="B903" i="14"/>
  <c r="B1067" i="14"/>
  <c r="B1048" i="14"/>
  <c r="B974" i="14"/>
  <c r="B823" i="14"/>
  <c r="B1131" i="14"/>
  <c r="B1035" i="14"/>
  <c r="B1024" i="14"/>
  <c r="B906" i="14"/>
  <c r="B860" i="14"/>
  <c r="B1085" i="14"/>
  <c r="B1023" i="14"/>
  <c r="B967" i="14"/>
  <c r="B702" i="14"/>
  <c r="B637" i="14"/>
  <c r="B633" i="14"/>
  <c r="B607" i="14"/>
  <c r="B603" i="14"/>
  <c r="B594" i="14"/>
  <c r="B859" i="14"/>
  <c r="B769" i="14"/>
  <c r="B706" i="14"/>
  <c r="B697" i="14"/>
  <c r="B908" i="14"/>
  <c r="B828" i="14"/>
  <c r="B822" i="14"/>
  <c r="B753" i="14"/>
  <c r="B724" i="14"/>
  <c r="B715" i="14"/>
  <c r="B691" i="14"/>
  <c r="B1116" i="14"/>
  <c r="B873" i="14"/>
  <c r="B798" i="14"/>
  <c r="B1005" i="14"/>
  <c r="B845" i="14"/>
  <c r="B839" i="14"/>
  <c r="B821" i="14"/>
  <c r="B787" i="14"/>
  <c r="B733" i="14"/>
  <c r="B1010" i="14"/>
  <c r="B802" i="14"/>
  <c r="B762" i="14"/>
  <c r="B742" i="14"/>
  <c r="B912" i="14"/>
  <c r="B892" i="14"/>
  <c r="B877" i="14"/>
  <c r="B813" i="14"/>
  <c r="B796" i="14"/>
  <c r="B917" i="14"/>
  <c r="B751" i="14"/>
  <c r="B717" i="14"/>
  <c r="B708" i="14"/>
  <c r="B1129" i="14"/>
  <c r="B937" i="14"/>
  <c r="B837" i="14"/>
  <c r="B789" i="14"/>
  <c r="B558" i="14"/>
  <c r="B735" i="14"/>
  <c r="B415" i="14"/>
  <c r="B258" i="14"/>
  <c r="B726" i="14"/>
  <c r="B663" i="14"/>
  <c r="B648" i="14"/>
  <c r="B640" i="14"/>
  <c r="B577" i="14"/>
  <c r="B709" i="14"/>
  <c r="B688" i="14"/>
  <c r="B271" i="14"/>
  <c r="B681" i="14"/>
  <c r="B606" i="14"/>
  <c r="B528" i="14"/>
  <c r="B494" i="14"/>
  <c r="B451" i="14"/>
  <c r="B366" i="14"/>
  <c r="B150" i="14"/>
  <c r="B904" i="14"/>
  <c r="B588" i="14"/>
  <c r="B544" i="14"/>
  <c r="B523" i="14"/>
  <c r="B513" i="14"/>
  <c r="B508" i="14"/>
  <c r="B631" i="14"/>
  <c r="B538" i="14"/>
  <c r="B472" i="14"/>
  <c r="B463" i="14"/>
  <c r="B574" i="14"/>
  <c r="B564" i="14"/>
  <c r="B503" i="14"/>
  <c r="B493" i="14"/>
  <c r="B343" i="14"/>
  <c r="B679" i="14"/>
  <c r="B610" i="14"/>
  <c r="B568" i="14"/>
  <c r="B547" i="14"/>
  <c r="B527" i="14"/>
  <c r="B522" i="14"/>
  <c r="B512" i="14"/>
  <c r="B507" i="14"/>
  <c r="B475" i="14"/>
  <c r="B450" i="14"/>
  <c r="B173" i="14"/>
  <c r="B231" i="14"/>
  <c r="B260" i="14"/>
  <c r="B269" i="14"/>
  <c r="B332" i="14"/>
  <c r="B339" i="14"/>
  <c r="B352" i="14"/>
  <c r="B380" i="14"/>
  <c r="B6" i="14"/>
  <c r="B143" i="14"/>
  <c r="B182" i="14"/>
  <c r="B186" i="14"/>
  <c r="B235" i="14"/>
  <c r="B239" i="14"/>
  <c r="B261" i="14"/>
  <c r="B304" i="14"/>
  <c r="B323" i="14"/>
  <c r="B333" i="14"/>
  <c r="B348" i="14"/>
  <c r="B459" i="14"/>
  <c r="B464" i="14"/>
  <c r="B471" i="14"/>
  <c r="B477" i="14"/>
  <c r="B489" i="14"/>
  <c r="B495" i="14"/>
  <c r="B515" i="14"/>
  <c r="B546" i="14"/>
  <c r="B597" i="14"/>
  <c r="B161" i="14"/>
  <c r="B200" i="14"/>
  <c r="B282" i="14"/>
  <c r="B300" i="14"/>
  <c r="B353" i="14"/>
  <c r="B358" i="14"/>
  <c r="B363" i="14"/>
  <c r="B406" i="14"/>
  <c r="B412" i="14"/>
  <c r="B418" i="14"/>
  <c r="B424" i="14"/>
  <c r="B435" i="14"/>
  <c r="B446" i="14"/>
  <c r="B452" i="14"/>
  <c r="B465" i="14"/>
  <c r="B478" i="14"/>
  <c r="B484" i="14"/>
  <c r="B496" i="14"/>
  <c r="B516" i="14"/>
  <c r="B530" i="14"/>
  <c r="B555" i="14"/>
  <c r="B571" i="14"/>
  <c r="B589" i="14"/>
  <c r="B305" i="14"/>
  <c r="B80" i="14"/>
  <c r="B157" i="14"/>
  <c r="B165" i="14"/>
  <c r="B174" i="14"/>
  <c r="B205" i="14"/>
  <c r="B214" i="14"/>
  <c r="B227" i="14"/>
  <c r="B248" i="14"/>
  <c r="B253" i="14"/>
  <c r="B266" i="14"/>
  <c r="B314" i="14"/>
  <c r="B334" i="14"/>
  <c r="B368" i="14"/>
  <c r="B377" i="14"/>
  <c r="B381" i="14"/>
  <c r="B397" i="14"/>
  <c r="B401" i="14"/>
  <c r="B407" i="14"/>
  <c r="B453" i="14"/>
  <c r="B460" i="14"/>
  <c r="B466" i="14"/>
  <c r="B479" i="14"/>
  <c r="B490" i="14"/>
  <c r="B524" i="14"/>
  <c r="B556" i="14"/>
  <c r="B661" i="14"/>
  <c r="B23" i="14"/>
  <c r="B144" i="14"/>
  <c r="B278" i="14"/>
  <c r="B324" i="14"/>
  <c r="B386" i="14"/>
  <c r="B131" i="14"/>
  <c r="B139" i="14"/>
  <c r="B149" i="14"/>
  <c r="B153" i="14"/>
  <c r="B170" i="14"/>
  <c r="B183" i="14"/>
  <c r="B187" i="14"/>
  <c r="B196" i="14"/>
  <c r="B206" i="14"/>
  <c r="B249" i="14"/>
  <c r="B254" i="14"/>
  <c r="B262" i="14"/>
  <c r="B274" i="14"/>
  <c r="B279" i="14"/>
  <c r="B288" i="14"/>
  <c r="B296" i="14"/>
  <c r="B301" i="14"/>
  <c r="B325" i="14"/>
  <c r="B345" i="14"/>
  <c r="B354" i="14"/>
  <c r="B408" i="14"/>
  <c r="B413" i="14"/>
  <c r="B419" i="14"/>
  <c r="B430" i="14"/>
  <c r="B497" i="14"/>
  <c r="B504" i="14"/>
  <c r="B32" i="14"/>
  <c r="B44" i="14"/>
  <c r="B113" i="14"/>
  <c r="B191" i="14"/>
  <c r="B329" i="14"/>
  <c r="B65" i="14"/>
  <c r="B69" i="14"/>
  <c r="B73" i="14"/>
  <c r="B20" i="14"/>
  <c r="B95" i="14"/>
  <c r="B121" i="14"/>
  <c r="B236" i="14"/>
  <c r="B245" i="14"/>
  <c r="B335" i="14"/>
  <c r="B359" i="14"/>
  <c r="B373" i="14"/>
  <c r="B387" i="14"/>
  <c r="B391" i="14"/>
  <c r="B402" i="14"/>
  <c r="B436" i="14"/>
  <c r="B441" i="14"/>
  <c r="B447" i="14"/>
  <c r="B480" i="14"/>
  <c r="B491" i="14"/>
  <c r="B518" i="14"/>
  <c r="B565" i="14"/>
  <c r="B287" i="14"/>
  <c r="B309" i="14"/>
  <c r="B344" i="14"/>
  <c r="B41" i="14"/>
  <c r="B62" i="14"/>
  <c r="B77" i="14"/>
  <c r="B128" i="14"/>
  <c r="E3" i="12"/>
  <c r="E3" i="8"/>
  <c r="F3" i="4"/>
  <c r="E3" i="11"/>
  <c r="B52" i="14"/>
  <c r="B114" i="14"/>
  <c r="B136" i="14"/>
  <c r="B140" i="14"/>
  <c r="B179" i="14"/>
  <c r="B241" i="14"/>
  <c r="B250" i="14"/>
  <c r="B330" i="14"/>
  <c r="B369" i="14"/>
  <c r="B409" i="14"/>
  <c r="B431" i="14"/>
  <c r="B461" i="14"/>
  <c r="B505" i="14"/>
  <c r="B511" i="14"/>
  <c r="B526" i="14"/>
  <c r="B627" i="14"/>
  <c r="B202" i="14"/>
  <c r="B275" i="14"/>
  <c r="B284" i="14"/>
  <c r="B341" i="14"/>
  <c r="B346" i="14"/>
  <c r="B360" i="14"/>
  <c r="B365" i="14"/>
  <c r="B393" i="14"/>
  <c r="B403" i="14"/>
  <c r="B421" i="14"/>
  <c r="B442" i="14"/>
  <c r="B448" i="14"/>
  <c r="B455" i="14"/>
  <c r="B468" i="14"/>
  <c r="B473" i="14"/>
  <c r="B481" i="14"/>
  <c r="B486" i="14"/>
  <c r="B534" i="14"/>
  <c r="B542" i="14"/>
  <c r="B550" i="14"/>
  <c r="B583" i="14"/>
  <c r="B224" i="14"/>
  <c r="B263" i="14"/>
  <c r="B280" i="14"/>
  <c r="B293" i="14"/>
  <c r="B302" i="14"/>
  <c r="B141" i="14"/>
  <c r="B146" i="14"/>
  <c r="B154" i="14"/>
  <c r="B216" i="14"/>
  <c r="B229" i="14"/>
  <c r="B242" i="14"/>
  <c r="B285" i="14"/>
  <c r="B316" i="14"/>
  <c r="B320" i="14"/>
  <c r="B337" i="14"/>
  <c r="B351" i="14"/>
  <c r="B355" i="14"/>
  <c r="B399" i="14"/>
  <c r="B437" i="14"/>
  <c r="B456" i="14"/>
  <c r="B469" i="14"/>
  <c r="B499" i="14"/>
  <c r="B506" i="14"/>
  <c r="B520" i="14"/>
  <c r="B567" i="14"/>
  <c r="B601" i="14"/>
  <c r="B56" i="14"/>
  <c r="B118" i="14"/>
  <c r="B126" i="14"/>
  <c r="B137" i="14"/>
  <c r="B155" i="14"/>
  <c r="B159" i="14"/>
  <c r="B163" i="14"/>
  <c r="B167" i="14"/>
  <c r="B180" i="14"/>
  <c r="B189" i="14"/>
  <c r="B220" i="14"/>
  <c r="B230" i="14"/>
  <c r="B272" i="14"/>
  <c r="B294" i="14"/>
  <c r="B307" i="14"/>
  <c r="B374" i="14"/>
  <c r="B379" i="14"/>
  <c r="B388" i="14"/>
  <c r="B426" i="14"/>
  <c r="B462" i="14"/>
  <c r="B474" i="14"/>
  <c r="B487" i="14"/>
  <c r="B71" i="14"/>
  <c r="B86" i="14"/>
  <c r="B108" i="14"/>
  <c r="B119" i="14"/>
  <c r="B172" i="14"/>
  <c r="B203" i="14"/>
  <c r="B208" i="14"/>
  <c r="B234" i="14"/>
  <c r="B243" i="14"/>
  <c r="B281" i="14"/>
  <c r="B356" i="14"/>
  <c r="B433" i="14"/>
  <c r="B552" i="14"/>
  <c r="B576" i="14"/>
  <c r="B595" i="14"/>
  <c r="B46" i="14"/>
  <c r="B53" i="14"/>
  <c r="B82" i="14"/>
  <c r="B97" i="14"/>
  <c r="B176" i="14"/>
  <c r="B194" i="14"/>
  <c r="B198" i="14"/>
  <c r="B221" i="14"/>
  <c r="B264" i="14"/>
  <c r="B268" i="14"/>
  <c r="B290" i="14"/>
  <c r="B303" i="14"/>
  <c r="B338" i="14"/>
  <c r="B370" i="14"/>
  <c r="B384" i="14"/>
  <c r="B423" i="14"/>
  <c r="B427" i="14"/>
  <c r="B444" i="14"/>
  <c r="B500" i="14"/>
  <c r="B514" i="14"/>
  <c r="B561" i="14"/>
  <c r="B101" i="14"/>
  <c r="B104" i="14"/>
  <c r="B177" i="14"/>
  <c r="B185" i="14"/>
  <c r="B225" i="14"/>
  <c r="B238" i="14"/>
  <c r="B317" i="14"/>
  <c r="B347" i="14"/>
  <c r="B362" i="14"/>
  <c r="B371" i="14"/>
  <c r="B389" i="14"/>
  <c r="B395" i="14"/>
  <c r="B400" i="14"/>
  <c r="B438" i="14"/>
  <c r="B483" i="14"/>
  <c r="B501" i="14"/>
  <c r="B529" i="14"/>
  <c r="B536" i="14"/>
  <c r="B26" i="14"/>
  <c r="B79" i="14"/>
  <c r="B164" i="14"/>
  <c r="B190" i="14"/>
  <c r="B199" i="14"/>
  <c r="B265" i="14"/>
  <c r="B357" i="14"/>
  <c r="B367" i="14"/>
  <c r="B385" i="14"/>
  <c r="B405" i="14"/>
  <c r="B411" i="14"/>
  <c r="B417" i="14"/>
  <c r="B445" i="14"/>
  <c r="B476" i="14"/>
  <c r="B488" i="14"/>
  <c r="B562" i="14"/>
  <c r="B428" i="14"/>
  <c r="B454" i="14"/>
  <c r="B467" i="14"/>
  <c r="B502" i="14"/>
  <c r="B517" i="14"/>
  <c r="B537" i="14"/>
  <c r="B579" i="14"/>
  <c r="B592" i="14"/>
  <c r="B604" i="14"/>
  <c r="B616" i="14"/>
  <c r="B630" i="14"/>
  <c r="B636" i="14"/>
  <c r="B643" i="14"/>
  <c r="B658" i="14"/>
  <c r="B699" i="14"/>
  <c r="B721" i="14"/>
  <c r="B744" i="14"/>
  <c r="B774" i="14"/>
  <c r="B806" i="14"/>
  <c r="B830" i="14"/>
  <c r="B910" i="14"/>
  <c r="B1320" i="14"/>
  <c r="B1376" i="14"/>
  <c r="B383" i="14"/>
  <c r="B434" i="14"/>
  <c r="B498" i="14"/>
  <c r="B531" i="14"/>
  <c r="B543" i="14"/>
  <c r="B580" i="14"/>
  <c r="B598" i="14"/>
  <c r="B651" i="14"/>
  <c r="B659" i="14"/>
  <c r="B666" i="14"/>
  <c r="B416" i="14"/>
  <c r="B425" i="14"/>
  <c r="B429" i="14"/>
  <c r="B485" i="14"/>
  <c r="B532" i="14"/>
  <c r="B553" i="14"/>
  <c r="B559" i="14"/>
  <c r="B624" i="14"/>
  <c r="B672" i="14"/>
  <c r="B745" i="14"/>
  <c r="B760" i="14"/>
  <c r="B799" i="14"/>
  <c r="B815" i="14"/>
  <c r="B581" i="14"/>
  <c r="B600" i="14"/>
  <c r="B605" i="14"/>
  <c r="B625" i="14"/>
  <c r="B652" i="14"/>
  <c r="B673" i="14"/>
  <c r="B723" i="14"/>
  <c r="B800" i="14"/>
  <c r="B832" i="14"/>
  <c r="B847" i="14"/>
  <c r="B1039" i="14"/>
  <c r="B326" i="14"/>
  <c r="B404" i="14"/>
  <c r="B422" i="14"/>
  <c r="B443" i="14"/>
  <c r="B482" i="14"/>
  <c r="B519" i="14"/>
  <c r="B548" i="14"/>
  <c r="B569" i="14"/>
  <c r="B575" i="14"/>
  <c r="B582" i="14"/>
  <c r="B612" i="14"/>
  <c r="B618" i="14"/>
  <c r="B645" i="14"/>
  <c r="B209" i="14"/>
  <c r="B212" i="14"/>
  <c r="B311" i="14"/>
  <c r="B392" i="14"/>
  <c r="B410" i="14"/>
  <c r="B539" i="14"/>
  <c r="B549" i="14"/>
  <c r="B570" i="14"/>
  <c r="B619" i="14"/>
  <c r="B716" i="14"/>
  <c r="B841" i="14"/>
  <c r="B638" i="14"/>
  <c r="B675" i="14"/>
  <c r="B695" i="14"/>
  <c r="B740" i="14"/>
  <c r="B778" i="14"/>
  <c r="B818" i="14"/>
  <c r="B874" i="14"/>
  <c r="B882" i="14"/>
  <c r="B992" i="14"/>
  <c r="B398" i="14"/>
  <c r="B470" i="14"/>
  <c r="B509" i="14"/>
  <c r="B566" i="14"/>
  <c r="B613" i="14"/>
  <c r="B620" i="14"/>
  <c r="B647" i="14"/>
  <c r="B654" i="14"/>
  <c r="B676" i="14"/>
  <c r="B943" i="14"/>
  <c r="B976" i="14"/>
  <c r="B655" i="14"/>
  <c r="B669" i="14"/>
  <c r="B684" i="14"/>
  <c r="B771" i="14"/>
  <c r="B795" i="14"/>
  <c r="B811" i="14"/>
  <c r="B858" i="14"/>
  <c r="B867" i="14"/>
  <c r="B541" i="14"/>
  <c r="B584" i="14"/>
  <c r="B591" i="14"/>
  <c r="B621" i="14"/>
  <c r="B628" i="14"/>
  <c r="B634" i="14"/>
  <c r="B690" i="14"/>
  <c r="B780" i="14"/>
  <c r="B812" i="14"/>
  <c r="B218" i="14"/>
  <c r="B440" i="14"/>
  <c r="B458" i="14"/>
  <c r="B521" i="14"/>
  <c r="B535" i="14"/>
  <c r="B551" i="14"/>
  <c r="B572" i="14"/>
  <c r="B585" i="14"/>
  <c r="B615" i="14"/>
  <c r="B670" i="14"/>
  <c r="B712" i="14"/>
  <c r="B720" i="14"/>
  <c r="B727" i="14"/>
  <c r="B923" i="14"/>
  <c r="B930" i="14"/>
  <c r="B573" i="14"/>
  <c r="B586" i="14"/>
  <c r="B609" i="14"/>
  <c r="B622" i="14"/>
  <c r="B657" i="14"/>
  <c r="B705" i="14"/>
  <c r="B781" i="14"/>
  <c r="B852" i="14"/>
  <c r="B560" i="14"/>
  <c r="B590" i="14"/>
  <c r="B599" i="14"/>
  <c r="B629" i="14"/>
  <c r="B693" i="14"/>
  <c r="B741" i="14"/>
  <c r="B765" i="14"/>
  <c r="B775" i="14"/>
  <c r="B819" i="14"/>
  <c r="B842" i="14"/>
  <c r="B854" i="14"/>
  <c r="B861" i="14"/>
  <c r="B924" i="14"/>
  <c r="B993" i="14"/>
  <c r="B1238" i="14"/>
  <c r="B694" i="14"/>
  <c r="B698" i="14"/>
  <c r="B703" i="14"/>
  <c r="B731" i="14"/>
  <c r="B756" i="14"/>
  <c r="B766" i="14"/>
  <c r="B785" i="14"/>
  <c r="B824" i="14"/>
  <c r="B831" i="14"/>
  <c r="B843" i="14"/>
  <c r="B848" i="14"/>
  <c r="B855" i="14"/>
  <c r="B862" i="14"/>
  <c r="B870" i="14"/>
  <c r="B891" i="14"/>
  <c r="B898" i="14"/>
  <c r="B931" i="14"/>
  <c r="B985" i="14"/>
  <c r="B994" i="14"/>
  <c r="B1009" i="14"/>
  <c r="B1120" i="14"/>
  <c r="B1175" i="14"/>
  <c r="B1183" i="14"/>
  <c r="B1212" i="14"/>
  <c r="B578" i="14"/>
  <c r="B608" i="14"/>
  <c r="B617" i="14"/>
  <c r="B722" i="14"/>
  <c r="B732" i="14"/>
  <c r="B736" i="14"/>
  <c r="B786" i="14"/>
  <c r="B790" i="14"/>
  <c r="B801" i="14"/>
  <c r="B807" i="14"/>
  <c r="B825" i="14"/>
  <c r="B849" i="14"/>
  <c r="B856" i="14"/>
  <c r="B871" i="14"/>
  <c r="B884" i="14"/>
  <c r="B905" i="14"/>
  <c r="B938" i="14"/>
  <c r="B952" i="14"/>
  <c r="B970" i="14"/>
  <c r="B1049" i="14"/>
  <c r="B639" i="14"/>
  <c r="B662" i="14"/>
  <c r="B667" i="14"/>
  <c r="B680" i="14"/>
  <c r="B685" i="14"/>
  <c r="B713" i="14"/>
  <c r="B776" i="14"/>
  <c r="B808" i="14"/>
  <c r="B826" i="14"/>
  <c r="B838" i="14"/>
  <c r="B844" i="14"/>
  <c r="B885" i="14"/>
  <c r="B899" i="14"/>
  <c r="B918" i="14"/>
  <c r="B953" i="14"/>
  <c r="B996" i="14"/>
  <c r="B1019" i="14"/>
  <c r="B533" i="14"/>
  <c r="B545" i="14"/>
  <c r="B557" i="14"/>
  <c r="B587" i="14"/>
  <c r="B596" i="14"/>
  <c r="B626" i="14"/>
  <c r="B644" i="14"/>
  <c r="B649" i="14"/>
  <c r="B704" i="14"/>
  <c r="B714" i="14"/>
  <c r="B718" i="14"/>
  <c r="B747" i="14"/>
  <c r="B757" i="14"/>
  <c r="B777" i="14"/>
  <c r="B797" i="14"/>
  <c r="B850" i="14"/>
  <c r="B857" i="14"/>
  <c r="B864" i="14"/>
  <c r="B872" i="14"/>
  <c r="B919" i="14"/>
  <c r="B926" i="14"/>
  <c r="B933" i="14"/>
  <c r="B946" i="14"/>
  <c r="B962" i="14"/>
  <c r="B987" i="14"/>
  <c r="B1059" i="14"/>
  <c r="B1091" i="14"/>
  <c r="B738" i="14"/>
  <c r="B748" i="14"/>
  <c r="B767" i="14"/>
  <c r="B792" i="14"/>
  <c r="B833" i="14"/>
  <c r="B851" i="14"/>
  <c r="B878" i="14"/>
  <c r="B913" i="14"/>
  <c r="B920" i="14"/>
  <c r="B934" i="14"/>
  <c r="B939" i="14"/>
  <c r="B947" i="14"/>
  <c r="B954" i="14"/>
  <c r="B963" i="14"/>
  <c r="B972" i="14"/>
  <c r="B1028" i="14"/>
  <c r="B1075" i="14"/>
  <c r="B614" i="14"/>
  <c r="B650" i="14"/>
  <c r="B668" i="14"/>
  <c r="B686" i="14"/>
  <c r="B696" i="14"/>
  <c r="B700" i="14"/>
  <c r="B768" i="14"/>
  <c r="B772" i="14"/>
  <c r="B803" i="14"/>
  <c r="B809" i="14"/>
  <c r="B865" i="14"/>
  <c r="B879" i="14"/>
  <c r="B887" i="14"/>
  <c r="B894" i="14"/>
  <c r="B901" i="14"/>
  <c r="B914" i="14"/>
  <c r="B948" i="14"/>
  <c r="B980" i="14"/>
  <c r="B1060" i="14"/>
  <c r="B1100" i="14"/>
  <c r="B677" i="14"/>
  <c r="B687" i="14"/>
  <c r="B758" i="14"/>
  <c r="B763" i="14"/>
  <c r="B810" i="14"/>
  <c r="B834" i="14"/>
  <c r="B846" i="14"/>
  <c r="B866" i="14"/>
  <c r="B902" i="14"/>
  <c r="B935" i="14"/>
  <c r="B940" i="14"/>
  <c r="B989" i="14"/>
  <c r="B1054" i="14"/>
  <c r="B554" i="14"/>
  <c r="B563" i="14"/>
  <c r="B593" i="14"/>
  <c r="B623" i="14"/>
  <c r="B632" i="14"/>
  <c r="B660" i="14"/>
  <c r="B664" i="14"/>
  <c r="B678" i="14"/>
  <c r="B682" i="14"/>
  <c r="B729" i="14"/>
  <c r="B739" i="14"/>
  <c r="B759" i="14"/>
  <c r="B783" i="14"/>
  <c r="B793" i="14"/>
  <c r="B880" i="14"/>
  <c r="B895" i="14"/>
  <c r="B915" i="14"/>
  <c r="B949" i="14"/>
  <c r="B957" i="14"/>
  <c r="B1013" i="14"/>
  <c r="B1031" i="14"/>
  <c r="B602" i="14"/>
  <c r="B641" i="14"/>
  <c r="B646" i="14"/>
  <c r="B730" i="14"/>
  <c r="B749" i="14"/>
  <c r="B784" i="14"/>
  <c r="B816" i="14"/>
  <c r="B835" i="14"/>
  <c r="B881" i="14"/>
  <c r="B611" i="14"/>
  <c r="B642" i="14"/>
  <c r="B665" i="14"/>
  <c r="B711" i="14"/>
  <c r="B750" i="14"/>
  <c r="B754" i="14"/>
  <c r="B794" i="14"/>
  <c r="B805" i="14"/>
  <c r="B817" i="14"/>
  <c r="B829" i="14"/>
  <c r="B836" i="14"/>
  <c r="B868" i="14"/>
  <c r="B875" i="14"/>
  <c r="B889" i="14"/>
  <c r="B909" i="14"/>
  <c r="B916" i="14"/>
  <c r="B929" i="14"/>
  <c r="B959" i="14"/>
  <c r="B966" i="14"/>
  <c r="B983" i="14"/>
  <c r="B1000" i="14"/>
  <c r="B1015" i="14"/>
  <c r="B1137" i="14"/>
  <c r="B863" i="14"/>
  <c r="B886" i="14"/>
  <c r="B958" i="14"/>
  <c r="B973" i="14"/>
  <c r="B978" i="14"/>
  <c r="B995" i="14"/>
  <c r="B1040" i="14"/>
  <c r="B1046" i="14"/>
  <c r="B1065" i="14"/>
  <c r="B1072" i="14"/>
  <c r="B1079" i="14"/>
  <c r="B1097" i="14"/>
  <c r="B1104" i="14"/>
  <c r="B1152" i="14"/>
  <c r="B1191" i="14"/>
  <c r="B1264" i="14"/>
  <c r="B1276" i="14"/>
  <c r="B1282" i="14"/>
  <c r="B1294" i="14"/>
  <c r="B1300" i="14"/>
  <c r="B890" i="14"/>
  <c r="B922" i="14"/>
  <c r="B979" i="14"/>
  <c r="B1006" i="14"/>
  <c r="B1041" i="14"/>
  <c r="B1066" i="14"/>
  <c r="B1110" i="14"/>
  <c r="B1123" i="14"/>
  <c r="B1144" i="14"/>
  <c r="B1153" i="14"/>
  <c r="B656" i="14"/>
  <c r="B674" i="14"/>
  <c r="B692" i="14"/>
  <c r="B710" i="14"/>
  <c r="B728" i="14"/>
  <c r="B746" i="14"/>
  <c r="B764" i="14"/>
  <c r="B782" i="14"/>
  <c r="B804" i="14"/>
  <c r="B944" i="14"/>
  <c r="B968" i="14"/>
  <c r="B1030" i="14"/>
  <c r="B1080" i="14"/>
  <c r="B1093" i="14"/>
  <c r="B1145" i="14"/>
  <c r="B1192" i="14"/>
  <c r="B853" i="14"/>
  <c r="B883" i="14"/>
  <c r="B945" i="14"/>
  <c r="B969" i="14"/>
  <c r="B1001" i="14"/>
  <c r="B1007" i="14"/>
  <c r="B1012" i="14"/>
  <c r="B1055" i="14"/>
  <c r="B1073" i="14"/>
  <c r="B1086" i="14"/>
  <c r="B1098" i="14"/>
  <c r="B1240" i="14"/>
  <c r="B635" i="14"/>
  <c r="B653" i="14"/>
  <c r="B671" i="14"/>
  <c r="B689" i="14"/>
  <c r="B707" i="14"/>
  <c r="B725" i="14"/>
  <c r="B743" i="14"/>
  <c r="B761" i="14"/>
  <c r="B779" i="14"/>
  <c r="B820" i="14"/>
  <c r="B827" i="14"/>
  <c r="B907" i="14"/>
  <c r="B936" i="14"/>
  <c r="B964" i="14"/>
  <c r="B991" i="14"/>
  <c r="B997" i="14"/>
  <c r="B1025" i="14"/>
  <c r="B1056" i="14"/>
  <c r="B1061" i="14"/>
  <c r="B1111" i="14"/>
  <c r="B1170" i="14"/>
  <c r="B876" i="14"/>
  <c r="B911" i="14"/>
  <c r="B960" i="14"/>
  <c r="B986" i="14"/>
  <c r="B1008" i="14"/>
  <c r="B1068" i="14"/>
  <c r="B1081" i="14"/>
  <c r="B1147" i="14"/>
  <c r="B896" i="14"/>
  <c r="B932" i="14"/>
  <c r="B975" i="14"/>
  <c r="B981" i="14"/>
  <c r="B1069" i="14"/>
  <c r="B1088" i="14"/>
  <c r="B1113" i="14"/>
  <c r="B1180" i="14"/>
  <c r="B955" i="14"/>
  <c r="B961" i="14"/>
  <c r="B965" i="14"/>
  <c r="B982" i="14"/>
  <c r="B1014" i="14"/>
  <c r="B1063" i="14"/>
  <c r="B1082" i="14"/>
  <c r="B1089" i="14"/>
  <c r="B1114" i="14"/>
  <c r="B1134" i="14"/>
  <c r="B683" i="14"/>
  <c r="B701" i="14"/>
  <c r="B719" i="14"/>
  <c r="B737" i="14"/>
  <c r="B755" i="14"/>
  <c r="B773" i="14"/>
  <c r="B791" i="14"/>
  <c r="B928" i="14"/>
  <c r="B956" i="14"/>
  <c r="B1003" i="14"/>
  <c r="B1038" i="14"/>
  <c r="B1050" i="14"/>
  <c r="B1090" i="14"/>
  <c r="B1127" i="14"/>
  <c r="B1135" i="14"/>
  <c r="B999" i="14"/>
  <c r="B1004" i="14"/>
  <c r="B1051" i="14"/>
  <c r="B1070" i="14"/>
  <c r="B1077" i="14"/>
  <c r="B1102" i="14"/>
  <c r="B1189" i="14"/>
  <c r="B1196" i="14"/>
  <c r="B734" i="14"/>
  <c r="B752" i="14"/>
  <c r="B770" i="14"/>
  <c r="B788" i="14"/>
  <c r="B840" i="14"/>
  <c r="B897" i="14"/>
  <c r="B925" i="14"/>
  <c r="B942" i="14"/>
  <c r="B988" i="14"/>
  <c r="B1016" i="14"/>
  <c r="B1045" i="14"/>
  <c r="B1083" i="14"/>
  <c r="B1103" i="14"/>
  <c r="B1174" i="14"/>
  <c r="B1224" i="14"/>
  <c r="B1076" i="14"/>
  <c r="B1092" i="14"/>
  <c r="B1101" i="14"/>
  <c r="B1132" i="14"/>
  <c r="B1148" i="14"/>
  <c r="B1159" i="14"/>
  <c r="B1186" i="14"/>
  <c r="B1259" i="14"/>
  <c r="B1312" i="14"/>
  <c r="B1117" i="14"/>
  <c r="B1154" i="14"/>
  <c r="B1181" i="14"/>
  <c r="B1201" i="14"/>
  <c r="B1339" i="14"/>
  <c r="B1347" i="14"/>
  <c r="B921" i="14"/>
  <c r="B1017" i="14"/>
  <c r="B1032" i="14"/>
  <c r="B1042" i="14"/>
  <c r="B1087" i="14"/>
  <c r="B1112" i="14"/>
  <c r="B1128" i="14"/>
  <c r="B1143" i="14"/>
  <c r="B1155" i="14"/>
  <c r="B1171" i="14"/>
  <c r="B1182" i="14"/>
  <c r="B1187" i="14"/>
  <c r="B1202" i="14"/>
  <c r="B1244" i="14"/>
  <c r="B1027" i="14"/>
  <c r="B1043" i="14"/>
  <c r="B1052" i="14"/>
  <c r="B1122" i="14"/>
  <c r="B1139" i="14"/>
  <c r="B1214" i="14"/>
  <c r="B1234" i="14"/>
  <c r="B1255" i="14"/>
  <c r="B1290" i="14"/>
  <c r="B1033" i="14"/>
  <c r="B1037" i="14"/>
  <c r="B1053" i="14"/>
  <c r="B1078" i="14"/>
  <c r="B1150" i="14"/>
  <c r="B1166" i="14"/>
  <c r="B1177" i="14"/>
  <c r="B1193" i="14"/>
  <c r="B1229" i="14"/>
  <c r="B1308" i="14"/>
  <c r="B1172" i="14"/>
  <c r="B1188" i="14"/>
  <c r="B1208" i="14"/>
  <c r="B1215" i="14"/>
  <c r="B1235" i="14"/>
  <c r="B1279" i="14"/>
  <c r="B1291" i="14"/>
  <c r="B1297" i="14"/>
  <c r="B1379" i="14"/>
  <c r="B1146" i="14"/>
  <c r="B1161" i="14"/>
  <c r="B1173" i="14"/>
  <c r="B1251" i="14"/>
  <c r="B1366" i="14"/>
  <c r="B1074" i="14"/>
  <c r="B1099" i="14"/>
  <c r="B1115" i="14"/>
  <c r="B1124" i="14"/>
  <c r="B1157" i="14"/>
  <c r="B1162" i="14"/>
  <c r="B1246" i="14"/>
  <c r="B1317" i="14"/>
  <c r="B971" i="14"/>
  <c r="B984" i="14"/>
  <c r="B1020" i="14"/>
  <c r="B1029" i="14"/>
  <c r="B1105" i="14"/>
  <c r="B1109" i="14"/>
  <c r="B1125" i="14"/>
  <c r="B1130" i="14"/>
  <c r="B1141" i="14"/>
  <c r="B1168" i="14"/>
  <c r="B1184" i="14"/>
  <c r="B1199" i="14"/>
  <c r="B1204" i="14"/>
  <c r="B1210" i="14"/>
  <c r="B1247" i="14"/>
  <c r="B1136" i="14"/>
  <c r="B1163" i="14"/>
  <c r="B1195" i="14"/>
  <c r="B1211" i="14"/>
  <c r="B1269" i="14"/>
  <c r="B1275" i="14"/>
  <c r="B1164" i="14"/>
  <c r="B1179" i="14"/>
  <c r="B1190" i="14"/>
  <c r="B1200" i="14"/>
  <c r="B1217" i="14"/>
  <c r="B1227" i="14"/>
  <c r="B1231" i="14"/>
  <c r="B1237" i="14"/>
  <c r="B1311" i="14"/>
  <c r="B1222" i="14"/>
  <c r="B1248" i="14"/>
  <c r="B1301" i="14"/>
  <c r="B1305" i="14"/>
  <c r="B1332" i="14"/>
  <c r="B1369" i="14"/>
  <c r="B1289" i="14"/>
  <c r="B1333" i="14"/>
  <c r="B1345" i="14"/>
  <c r="B1253" i="14"/>
  <c r="B1265" i="14"/>
  <c r="B1273" i="14"/>
  <c r="B1277" i="14"/>
  <c r="B1285" i="14"/>
  <c r="B1306" i="14"/>
  <c r="B1310" i="14"/>
  <c r="B1321" i="14"/>
  <c r="B1334" i="14"/>
  <c r="B1223" i="14"/>
  <c r="B1359" i="14"/>
  <c r="B1382" i="14"/>
  <c r="B1388" i="14"/>
  <c r="B1415" i="14"/>
  <c r="B1322" i="14"/>
  <c r="B1216" i="14"/>
  <c r="B1242" i="14"/>
  <c r="B1262" i="14"/>
  <c r="B1270" i="14"/>
  <c r="B1274" i="14"/>
  <c r="B1286" i="14"/>
  <c r="B1307" i="14"/>
  <c r="B1328" i="14"/>
  <c r="B1451" i="14"/>
  <c r="B1295" i="14"/>
  <c r="B1303" i="14"/>
  <c r="B1361" i="14"/>
  <c r="B1384" i="14"/>
  <c r="B1329" i="14"/>
  <c r="B1348" i="14"/>
  <c r="B1354" i="14"/>
  <c r="B1367" i="14"/>
  <c r="B1267" i="14"/>
  <c r="B1271" i="14"/>
  <c r="B1283" i="14"/>
  <c r="B1287" i="14"/>
  <c r="B1330" i="14"/>
  <c r="B1349" i="14"/>
  <c r="B1236" i="14"/>
  <c r="B1304" i="14"/>
  <c r="B1396" i="14"/>
  <c r="B1412" i="14"/>
  <c r="B1288" i="14"/>
  <c r="B1292" i="14"/>
  <c r="B1313" i="14"/>
  <c r="B1343" i="14"/>
  <c r="B1357" i="14"/>
  <c r="B1206" i="14"/>
  <c r="B1252" i="14"/>
  <c r="B1256" i="14"/>
  <c r="B1268" i="14"/>
  <c r="B1309" i="14"/>
  <c r="B1331" i="14"/>
  <c r="B1363" i="14"/>
  <c r="B1375" i="14"/>
  <c r="B1433" i="14"/>
  <c r="B1485" i="14"/>
  <c r="B1491" i="14"/>
  <c r="B1538" i="14"/>
  <c r="B1498" i="14"/>
  <c r="B1505" i="14"/>
  <c r="B1515" i="14"/>
  <c r="B1548" i="14"/>
  <c r="B1280" i="14"/>
  <c r="B1298" i="14"/>
  <c r="B1336" i="14"/>
  <c r="B1397" i="14"/>
  <c r="B1409" i="14"/>
  <c r="B1421" i="14"/>
  <c r="B1426" i="14"/>
  <c r="B1456" i="14"/>
  <c r="B1499" i="14"/>
  <c r="B1540" i="14"/>
  <c r="B1591" i="14"/>
  <c r="B1372" i="14"/>
  <c r="B1385" i="14"/>
  <c r="B1439" i="14"/>
  <c r="B1447" i="14"/>
  <c r="B1462" i="14"/>
  <c r="B1487" i="14"/>
  <c r="B1492" i="14"/>
  <c r="B1373" i="14"/>
  <c r="B1390" i="14"/>
  <c r="B1457" i="14"/>
  <c r="B1473" i="14"/>
  <c r="B1500" i="14"/>
  <c r="B1550" i="14"/>
  <c r="B1584" i="14"/>
  <c r="B1341" i="14"/>
  <c r="B1346" i="14"/>
  <c r="B1360" i="14"/>
  <c r="B1435" i="14"/>
  <c r="B1448" i="14"/>
  <c r="B1508" i="14"/>
  <c r="B1518" i="14"/>
  <c r="B1318" i="14"/>
  <c r="B1342" i="14"/>
  <c r="B1355" i="14"/>
  <c r="B1474" i="14"/>
  <c r="B1526" i="14"/>
  <c r="B1585" i="14"/>
  <c r="B1319" i="14"/>
  <c r="B1403" i="14"/>
  <c r="B1411" i="14"/>
  <c r="B1444" i="14"/>
  <c r="B1468" i="14"/>
  <c r="B1475" i="14"/>
  <c r="B1494" i="14"/>
  <c r="B1502" i="14"/>
  <c r="B1476" i="14"/>
  <c r="B1536" i="14"/>
  <c r="B1612" i="14"/>
  <c r="B1432" i="14"/>
  <c r="B1424" i="14"/>
  <c r="B1445" i="14"/>
  <c r="B1521" i="14"/>
  <c r="B1572" i="14"/>
  <c r="B1408" i="14"/>
  <c r="B1420" i="14"/>
  <c r="B1460" i="14"/>
  <c r="B1484" i="14"/>
  <c r="B1522" i="14"/>
  <c r="B1546" i="14"/>
  <c r="B1483" i="14"/>
  <c r="B1497" i="14"/>
  <c r="B1527" i="14"/>
  <c r="B1533" i="14"/>
  <c r="B1544" i="14"/>
  <c r="B1556" i="14"/>
  <c r="B1568" i="14"/>
  <c r="B1605" i="14"/>
  <c r="B1470" i="14"/>
  <c r="B1489" i="14"/>
  <c r="B1506" i="14"/>
  <c r="B1528" i="14"/>
  <c r="B1539" i="14"/>
  <c r="B1545" i="14"/>
  <c r="B1551" i="14"/>
  <c r="B1562" i="14"/>
  <c r="B1574" i="14"/>
  <c r="B1586" i="14"/>
  <c r="B1557" i="14"/>
  <c r="B1563" i="14"/>
  <c r="B1569" i="14"/>
  <c r="B1580" i="14"/>
  <c r="B1592" i="14"/>
  <c r="B1598" i="14"/>
  <c r="B1493" i="14"/>
  <c r="B1507" i="14"/>
  <c r="B1558" i="14"/>
  <c r="B1564" i="14"/>
  <c r="B1575" i="14"/>
  <c r="B1581" i="14"/>
  <c r="B1587" i="14"/>
  <c r="B1599" i="14"/>
  <c r="B1513" i="14"/>
  <c r="B1576" i="14"/>
  <c r="B1582" i="14"/>
  <c r="B1593" i="14"/>
  <c r="B1600" i="14"/>
  <c r="B1608" i="14"/>
  <c r="B1471" i="14"/>
  <c r="B1480" i="14"/>
  <c r="B1594" i="14"/>
  <c r="B1472" i="14"/>
  <c r="B1477" i="14"/>
  <c r="B1486" i="14"/>
  <c r="B1504" i="14"/>
  <c r="B1514" i="14"/>
  <c r="B1519" i="14"/>
  <c r="B1509" i="14"/>
  <c r="B1525" i="14"/>
  <c r="B1495" i="14"/>
  <c r="B1501" i="14"/>
  <c r="B1510" i="14"/>
  <c r="B1531" i="14"/>
  <c r="B1537" i="14"/>
  <c r="B1543" i="14"/>
  <c r="B1496" i="14"/>
  <c r="B1520" i="14"/>
  <c r="B1549" i="14"/>
  <c r="B1555" i="14"/>
  <c r="B1561" i="14"/>
  <c r="B1603" i="14"/>
  <c r="B1610" i="14"/>
  <c r="B1532" i="14"/>
  <c r="B1567" i="14"/>
  <c r="B1573" i="14"/>
  <c r="B1579" i="14"/>
  <c r="B1604" i="14"/>
  <c r="B1611" i="14"/>
  <c r="B1516" i="14"/>
  <c r="B1534" i="14"/>
  <c r="B1552" i="14"/>
  <c r="B1570" i="14"/>
  <c r="B1588" i="14"/>
  <c r="B1606" i="14"/>
  <c r="B1597" i="14"/>
  <c r="B1609" i="14"/>
  <c r="B449" i="14" l="1"/>
  <c r="C7" i="14"/>
  <c r="C6" i="14"/>
  <c r="C9" i="14"/>
  <c r="C18" i="14"/>
  <c r="B39" i="14"/>
  <c r="B93" i="14"/>
  <c r="B60" i="14"/>
  <c r="B267" i="14"/>
  <c r="B175" i="14"/>
  <c r="B237" i="14"/>
  <c r="B244" i="14"/>
  <c r="B222" i="14"/>
  <c r="B7" i="14"/>
  <c r="C1443" i="14" s="1"/>
  <c r="B240" i="14"/>
  <c r="B91" i="14"/>
  <c r="B25" i="14"/>
  <c r="B30" i="14"/>
  <c r="B18" i="14"/>
  <c r="B96" i="14"/>
  <c r="B11" i="14"/>
  <c r="C316" i="14" s="1"/>
  <c r="B70" i="14"/>
  <c r="C380" i="14" s="1"/>
  <c r="B21" i="14"/>
  <c r="B277" i="14"/>
  <c r="B28" i="14"/>
  <c r="B169" i="14"/>
  <c r="B315" i="14"/>
  <c r="B10" i="14"/>
  <c r="C208" i="14" s="1"/>
  <c r="D3" i="9"/>
  <c r="D3" i="4"/>
  <c r="D3" i="12"/>
  <c r="D3" i="7"/>
  <c r="D3" i="11"/>
  <c r="D3" i="10"/>
  <c r="D3" i="6"/>
  <c r="D3" i="8"/>
  <c r="D3" i="5"/>
  <c r="B145" i="14"/>
  <c r="B306" i="14"/>
  <c r="B37" i="14"/>
  <c r="B256" i="14"/>
  <c r="B35" i="14"/>
  <c r="B120" i="14"/>
  <c r="B299" i="14"/>
  <c r="B81" i="14"/>
  <c r="B100" i="14"/>
  <c r="B525" i="14"/>
  <c r="B247" i="14"/>
  <c r="B123" i="14"/>
  <c r="B105" i="14"/>
  <c r="B291" i="14"/>
  <c r="B103" i="14"/>
  <c r="C136" i="14" l="1"/>
  <c r="C43" i="14"/>
  <c r="C26" i="14"/>
  <c r="C213" i="14"/>
  <c r="C40" i="14"/>
  <c r="C253" i="14"/>
  <c r="C424" i="14"/>
  <c r="C95" i="14"/>
  <c r="C460" i="14"/>
  <c r="C58" i="14"/>
  <c r="C128" i="14"/>
  <c r="C325" i="14"/>
  <c r="C109" i="14"/>
  <c r="C110" i="14"/>
  <c r="C341" i="14"/>
  <c r="C369" i="14"/>
  <c r="C56" i="14"/>
  <c r="C180" i="14"/>
  <c r="C78" i="14"/>
  <c r="C331" i="14"/>
  <c r="C53" i="14"/>
  <c r="C104" i="14"/>
  <c r="C50" i="14"/>
  <c r="C221" i="14"/>
  <c r="C463" i="14"/>
  <c r="C437" i="14"/>
  <c r="C429" i="14"/>
  <c r="C636" i="14"/>
  <c r="C700" i="14"/>
  <c r="C175" i="14"/>
  <c r="C307" i="14"/>
  <c r="C513" i="14"/>
  <c r="C76" i="14"/>
  <c r="C322" i="14"/>
  <c r="C499" i="14"/>
  <c r="C393" i="14"/>
  <c r="C590" i="14"/>
  <c r="C137" i="14"/>
  <c r="C298" i="14"/>
  <c r="C449" i="14"/>
  <c r="C579" i="14"/>
  <c r="C228" i="14"/>
  <c r="C372" i="14"/>
  <c r="C504" i="14"/>
  <c r="C731" i="14"/>
  <c r="C905" i="14"/>
  <c r="C776" i="14"/>
  <c r="C170" i="14"/>
  <c r="C314" i="14"/>
  <c r="C458" i="14"/>
  <c r="C587" i="14"/>
  <c r="C813" i="14"/>
  <c r="C526" i="14"/>
  <c r="C878" i="14"/>
  <c r="C748" i="14"/>
  <c r="C407" i="14"/>
  <c r="C691" i="14"/>
  <c r="C539" i="14"/>
  <c r="C683" i="14"/>
  <c r="C867" i="14"/>
  <c r="C627" i="14"/>
  <c r="C735" i="14"/>
  <c r="C989" i="14"/>
  <c r="C514" i="14"/>
  <c r="C631" i="14"/>
  <c r="C739" i="14"/>
  <c r="C1131" i="14"/>
  <c r="C927" i="14"/>
  <c r="C942" i="14"/>
  <c r="C1149" i="14"/>
  <c r="C1235" i="14"/>
  <c r="C1276" i="14"/>
  <c r="C1164" i="14"/>
  <c r="C1022" i="14"/>
  <c r="C805" i="14"/>
  <c r="C949" i="14"/>
  <c r="C1093" i="14"/>
  <c r="C1213" i="14"/>
  <c r="C1655" i="14"/>
  <c r="C1371" i="14"/>
  <c r="C14" i="14"/>
  <c r="C57" i="14"/>
  <c r="C33" i="14"/>
  <c r="C226" i="14"/>
  <c r="C61" i="14"/>
  <c r="C91" i="14"/>
  <c r="C440" i="14"/>
  <c r="C157" i="14"/>
  <c r="C472" i="14"/>
  <c r="C10" i="14"/>
  <c r="C140" i="14"/>
  <c r="C345" i="14"/>
  <c r="C135" i="14"/>
  <c r="C117" i="14"/>
  <c r="C360" i="14"/>
  <c r="C383" i="14"/>
  <c r="C70" i="14"/>
  <c r="C184" i="14"/>
  <c r="C100" i="14"/>
  <c r="C338" i="14"/>
  <c r="C93" i="14"/>
  <c r="C126" i="14"/>
  <c r="C67" i="14"/>
  <c r="C243" i="14"/>
  <c r="C63" i="14"/>
  <c r="C441" i="14"/>
  <c r="C450" i="14"/>
  <c r="C643" i="14"/>
  <c r="C854" i="14"/>
  <c r="C190" i="14"/>
  <c r="C311" i="14"/>
  <c r="C523" i="14"/>
  <c r="C83" i="14"/>
  <c r="C326" i="14"/>
  <c r="C528" i="14"/>
  <c r="C414" i="14"/>
  <c r="C601" i="14"/>
  <c r="C148" i="14"/>
  <c r="C302" i="14"/>
  <c r="C453" i="14"/>
  <c r="C592" i="14"/>
  <c r="C241" i="14"/>
  <c r="C385" i="14"/>
  <c r="C511" i="14"/>
  <c r="C745" i="14"/>
  <c r="C1065" i="14"/>
  <c r="C863" i="14"/>
  <c r="C183" i="14"/>
  <c r="C327" i="14"/>
  <c r="C471" i="14"/>
  <c r="C596" i="14"/>
  <c r="C938" i="14"/>
  <c r="C537" i="14"/>
  <c r="C719" i="14"/>
  <c r="C758" i="14"/>
  <c r="C420" i="14"/>
  <c r="C715" i="14"/>
  <c r="C572" i="14"/>
  <c r="C720" i="14"/>
  <c r="C890" i="14"/>
  <c r="C634" i="14"/>
  <c r="C742" i="14"/>
  <c r="C1011" i="14"/>
  <c r="C524" i="14"/>
  <c r="C635" i="14"/>
  <c r="C743" i="14"/>
  <c r="C1161" i="14"/>
  <c r="C1002" i="14"/>
  <c r="C1083" i="14"/>
  <c r="C1207" i="14"/>
  <c r="C1246" i="14"/>
  <c r="C1309" i="14"/>
  <c r="C1175" i="14"/>
  <c r="C1035" i="14"/>
  <c r="C808" i="14"/>
  <c r="C952" i="14"/>
  <c r="C1096" i="14"/>
  <c r="C1453" i="14"/>
  <c r="C1322" i="14"/>
  <c r="C1407" i="14"/>
  <c r="C114" i="14"/>
  <c r="C112" i="14"/>
  <c r="C47" i="14"/>
  <c r="C231" i="14"/>
  <c r="C87" i="14"/>
  <c r="C139" i="14"/>
  <c r="C571" i="14"/>
  <c r="C165" i="14"/>
  <c r="C19" i="14"/>
  <c r="C27" i="14"/>
  <c r="C149" i="14"/>
  <c r="C354" i="14"/>
  <c r="C144" i="14"/>
  <c r="C121" i="14"/>
  <c r="C373" i="14"/>
  <c r="C461" i="14"/>
  <c r="C74" i="14"/>
  <c r="C193" i="14"/>
  <c r="C122" i="14"/>
  <c r="C351" i="14"/>
  <c r="C189" i="14"/>
  <c r="C155" i="14"/>
  <c r="C71" i="14"/>
  <c r="C260" i="14"/>
  <c r="C101" i="14"/>
  <c r="C446" i="14"/>
  <c r="C454" i="14"/>
  <c r="C672" i="14"/>
  <c r="C532" i="14"/>
  <c r="C194" i="14"/>
  <c r="C318" i="14"/>
  <c r="C544" i="14"/>
  <c r="C90" i="14"/>
  <c r="C333" i="14"/>
  <c r="C582" i="14"/>
  <c r="C418" i="14"/>
  <c r="C607" i="14"/>
  <c r="C159" i="14"/>
  <c r="C320" i="14"/>
  <c r="C466" i="14"/>
  <c r="C597" i="14"/>
  <c r="C251" i="14"/>
  <c r="C395" i="14"/>
  <c r="C518" i="14"/>
  <c r="C770" i="14"/>
  <c r="C639" i="14"/>
  <c r="C978" i="14"/>
  <c r="C196" i="14"/>
  <c r="C340" i="14"/>
  <c r="C484" i="14"/>
  <c r="C600" i="14"/>
  <c r="C396" i="14"/>
  <c r="C549" i="14"/>
  <c r="C762" i="14"/>
  <c r="C787" i="14"/>
  <c r="C433" i="14"/>
  <c r="C749" i="14"/>
  <c r="C576" i="14"/>
  <c r="C744" i="14"/>
  <c r="C917" i="14"/>
  <c r="C638" i="14"/>
  <c r="C746" i="14"/>
  <c r="C1085" i="14"/>
  <c r="C534" i="14"/>
  <c r="C642" i="14"/>
  <c r="C750" i="14"/>
  <c r="C801" i="14"/>
  <c r="C998" i="14"/>
  <c r="C818" i="14"/>
  <c r="C810" i="14"/>
  <c r="C1109" i="14"/>
  <c r="C1338" i="14"/>
  <c r="C1211" i="14"/>
  <c r="C1071" i="14"/>
  <c r="C814" i="14"/>
  <c r="C958" i="14"/>
  <c r="C1102" i="14"/>
  <c r="C1415" i="14"/>
  <c r="C1501" i="14"/>
  <c r="C1623" i="14"/>
  <c r="C1665" i="14"/>
  <c r="C1488" i="14"/>
  <c r="C1608" i="14"/>
  <c r="C1712" i="14"/>
  <c r="C1701" i="14"/>
  <c r="C1604" i="14"/>
  <c r="C1564" i="14"/>
  <c r="C1652" i="14"/>
  <c r="C1542" i="14"/>
  <c r="C1452" i="14"/>
  <c r="C1416" i="14"/>
  <c r="C1380" i="14"/>
  <c r="C1344" i="14"/>
  <c r="C1657" i="14"/>
  <c r="C1628" i="14"/>
  <c r="C1520" i="14"/>
  <c r="C1624" i="14"/>
  <c r="C1730" i="14"/>
  <c r="C1631" i="14"/>
  <c r="C1523" i="14"/>
  <c r="C1478" i="14"/>
  <c r="C1543" i="14"/>
  <c r="C1376" i="14"/>
  <c r="C1451" i="14"/>
  <c r="C1471" i="14"/>
  <c r="C1450" i="14"/>
  <c r="C1302" i="14"/>
  <c r="C1266" i="14"/>
  <c r="C1230" i="14"/>
  <c r="C1194" i="14"/>
  <c r="C1502" i="14"/>
  <c r="C1436" i="14"/>
  <c r="C1579" i="14"/>
  <c r="C1444" i="14"/>
  <c r="C1226" i="14"/>
  <c r="C1327" i="14"/>
  <c r="C1177" i="14"/>
  <c r="C1141" i="14"/>
  <c r="C1105" i="14"/>
  <c r="C1069" i="14"/>
  <c r="C1033" i="14"/>
  <c r="C997" i="14"/>
  <c r="C961" i="14"/>
  <c r="C925" i="14"/>
  <c r="C889" i="14"/>
  <c r="C853" i="14"/>
  <c r="C817" i="14"/>
  <c r="C1439" i="14"/>
  <c r="C1354" i="14"/>
  <c r="C1340" i="14"/>
  <c r="C1094" i="14"/>
  <c r="C1279" i="14"/>
  <c r="C1291" i="14"/>
  <c r="C1112" i="14"/>
  <c r="C1223" i="14"/>
  <c r="C1056" i="14"/>
  <c r="C1306" i="14"/>
  <c r="C1059" i="14"/>
  <c r="C1222" i="14"/>
  <c r="C1192" i="14"/>
  <c r="C1032" i="14"/>
  <c r="C1179" i="14"/>
  <c r="C1119" i="14"/>
  <c r="C1172" i="14"/>
  <c r="C807" i="14"/>
  <c r="C977" i="14"/>
  <c r="C1228" i="14"/>
  <c r="C1143" i="14"/>
  <c r="C966" i="14"/>
  <c r="C993" i="14"/>
  <c r="C873" i="14"/>
  <c r="C950" i="14"/>
  <c r="C872" i="14"/>
  <c r="C959" i="14"/>
  <c r="C761" i="14"/>
  <c r="C689" i="14"/>
  <c r="C617" i="14"/>
  <c r="C545" i="14"/>
  <c r="C963" i="14"/>
  <c r="C894" i="14"/>
  <c r="C760" i="14"/>
  <c r="C688" i="14"/>
  <c r="C616" i="14"/>
  <c r="C1116" i="14"/>
  <c r="C1635" i="14"/>
  <c r="C1616" i="14"/>
  <c r="C1654" i="14"/>
  <c r="C1475" i="14"/>
  <c r="C1601" i="14"/>
  <c r="C1696" i="14"/>
  <c r="C1690" i="14"/>
  <c r="C1749" i="14"/>
  <c r="C1546" i="14"/>
  <c r="C1636" i="14"/>
  <c r="C1535" i="14"/>
  <c r="C1449" i="14"/>
  <c r="C1413" i="14"/>
  <c r="C1377" i="14"/>
  <c r="C1742" i="14"/>
  <c r="C1646" i="14"/>
  <c r="C1617" i="14"/>
  <c r="C1509" i="14"/>
  <c r="C1606" i="14"/>
  <c r="C1725" i="14"/>
  <c r="C1620" i="14"/>
  <c r="C1512" i="14"/>
  <c r="C1465" i="14"/>
  <c r="C1537" i="14"/>
  <c r="C1363" i="14"/>
  <c r="C1438" i="14"/>
  <c r="C1460" i="14"/>
  <c r="C1427" i="14"/>
  <c r="C1299" i="14"/>
  <c r="C1263" i="14"/>
  <c r="C1227" i="14"/>
  <c r="C1191" i="14"/>
  <c r="C1484" i="14"/>
  <c r="C1423" i="14"/>
  <c r="C1432" i="14"/>
  <c r="C1748" i="14"/>
  <c r="C1745" i="14"/>
  <c r="C1649" i="14"/>
  <c r="C1750" i="14"/>
  <c r="C1590" i="14"/>
  <c r="C1680" i="14"/>
  <c r="C1685" i="14"/>
  <c r="C1743" i="14"/>
  <c r="C1528" i="14"/>
  <c r="C1632" i="14"/>
  <c r="C1524" i="14"/>
  <c r="C1446" i="14"/>
  <c r="C1410" i="14"/>
  <c r="C1374" i="14"/>
  <c r="C1737" i="14"/>
  <c r="C1641" i="14"/>
  <c r="C1610" i="14"/>
  <c r="C1496" i="14"/>
  <c r="C1588" i="14"/>
  <c r="C1714" i="14"/>
  <c r="C1613" i="14"/>
  <c r="C1639" i="14"/>
  <c r="C1442" i="14"/>
  <c r="C1532" i="14"/>
  <c r="C1332" i="14"/>
  <c r="C1454" i="14"/>
  <c r="C1447" i="14"/>
  <c r="C1414" i="14"/>
  <c r="C1296" i="14"/>
  <c r="C1260" i="14"/>
  <c r="C1224" i="14"/>
  <c r="C1188" i="14"/>
  <c r="C1456" i="14"/>
  <c r="C1400" i="14"/>
  <c r="C1379" i="14"/>
  <c r="C1403" i="14"/>
  <c r="C1190" i="14"/>
  <c r="C1318" i="14"/>
  <c r="C1171" i="14"/>
  <c r="C1135" i="14"/>
  <c r="C1099" i="14"/>
  <c r="C1063" i="14"/>
  <c r="C1027" i="14"/>
  <c r="C991" i="14"/>
  <c r="C955" i="14"/>
  <c r="C919" i="14"/>
  <c r="C883" i="14"/>
  <c r="C847" i="14"/>
  <c r="C811" i="14"/>
  <c r="C1385" i="14"/>
  <c r="C1336" i="14"/>
  <c r="C1294" i="14"/>
  <c r="C1058" i="14"/>
  <c r="C1267" i="14"/>
  <c r="C1341" i="14"/>
  <c r="C1076" i="14"/>
  <c r="C1182" i="14"/>
  <c r="C1020" i="14"/>
  <c r="C1273" i="14"/>
  <c r="C1023" i="14"/>
  <c r="C1314" i="14"/>
  <c r="C1170" i="14"/>
  <c r="C996" i="14"/>
  <c r="C1136" i="14"/>
  <c r="C1303" i="14"/>
  <c r="C1088" i="14"/>
  <c r="C1202" i="14"/>
  <c r="C921" i="14"/>
  <c r="C1176" i="14"/>
  <c r="C1201" i="14"/>
  <c r="C957" i="14"/>
  <c r="C933" i="14"/>
  <c r="C821" i="14"/>
  <c r="C884" i="14"/>
  <c r="C980" i="14"/>
  <c r="C1751" i="14"/>
  <c r="C1734" i="14"/>
  <c r="C1638" i="14"/>
  <c r="C1740" i="14"/>
  <c r="C1729" i="14"/>
  <c r="C1630" i="14"/>
  <c r="C1723" i="14"/>
  <c r="C1572" i="14"/>
  <c r="C1648" i="14"/>
  <c r="C1669" i="14"/>
  <c r="C1711" i="14"/>
  <c r="C1500" i="14"/>
  <c r="C1614" i="14"/>
  <c r="C1503" i="14"/>
  <c r="C1440" i="14"/>
  <c r="C1404" i="14"/>
  <c r="C1368" i="14"/>
  <c r="C1721" i="14"/>
  <c r="C1603" i="14"/>
  <c r="C1592" i="14"/>
  <c r="C1473" i="14"/>
  <c r="C1552" i="14"/>
  <c r="C1698" i="14"/>
  <c r="C1595" i="14"/>
  <c r="C1561" i="14"/>
  <c r="C1406" i="14"/>
  <c r="C1549" i="14"/>
  <c r="C1687" i="14"/>
  <c r="C1514" i="14"/>
  <c r="C1411" i="14"/>
  <c r="C1378" i="14"/>
  <c r="C1290" i="14"/>
  <c r="C1254" i="14"/>
  <c r="C1218" i="14"/>
  <c r="C1703" i="14"/>
  <c r="C1591" i="14"/>
  <c r="C1364" i="14"/>
  <c r="C1357" i="14"/>
  <c r="C1382" i="14"/>
  <c r="C1394" i="14"/>
  <c r="C1295" i="14"/>
  <c r="C1724" i="14"/>
  <c r="C1718" i="14"/>
  <c r="C1612" i="14"/>
  <c r="C1707" i="14"/>
  <c r="C1565" i="14"/>
  <c r="C1633" i="14"/>
  <c r="C1658" i="14"/>
  <c r="C1695" i="14"/>
  <c r="C1487" i="14"/>
  <c r="C1607" i="14"/>
  <c r="C1490" i="14"/>
  <c r="C1437" i="14"/>
  <c r="C1401" i="14"/>
  <c r="C1365" i="14"/>
  <c r="C1710" i="14"/>
  <c r="C1747" i="14"/>
  <c r="C1581" i="14"/>
  <c r="C1736" i="14"/>
  <c r="C1534" i="14"/>
  <c r="C1693" i="14"/>
  <c r="C1584" i="14"/>
  <c r="C1555" i="14"/>
  <c r="C1393" i="14"/>
  <c r="C1525" i="14"/>
  <c r="C1609" i="14"/>
  <c r="C1508" i="14"/>
  <c r="C1388" i="14"/>
  <c r="C1358" i="14"/>
  <c r="C1287" i="14"/>
  <c r="C1251" i="14"/>
  <c r="C1215" i="14"/>
  <c r="C1587" i="14"/>
  <c r="C1586" i="14"/>
  <c r="C1333" i="14"/>
  <c r="C1352" i="14"/>
  <c r="C1369" i="14"/>
  <c r="C1360" i="14"/>
  <c r="C1277" i="14"/>
  <c r="C1162" i="14"/>
  <c r="C1126" i="14"/>
  <c r="C1090" i="14"/>
  <c r="C1054" i="14"/>
  <c r="C1018" i="14"/>
  <c r="C982" i="14"/>
  <c r="C946" i="14"/>
  <c r="C910" i="14"/>
  <c r="C874" i="14"/>
  <c r="C838" i="14"/>
  <c r="C802" i="14"/>
  <c r="C1507" i="14"/>
  <c r="C1298" i="14"/>
  <c r="C1433" i="14"/>
  <c r="C1396" i="14"/>
  <c r="C1113" i="14"/>
  <c r="C1286" i="14"/>
  <c r="C1017" i="14"/>
  <c r="C1157" i="14"/>
  <c r="C971" i="14"/>
  <c r="C1253" i="14"/>
  <c r="C974" i="14"/>
  <c r="C1268" i="14"/>
  <c r="C1145" i="14"/>
  <c r="C947" i="14"/>
  <c r="C1014" i="14"/>
  <c r="C1220" i="14"/>
  <c r="C995" i="14"/>
  <c r="C1160" i="14"/>
  <c r="C893" i="14"/>
  <c r="C1122" i="14"/>
  <c r="C1086" i="14"/>
  <c r="C870" i="14"/>
  <c r="C1708" i="14"/>
  <c r="C1713" i="14"/>
  <c r="C1594" i="14"/>
  <c r="C1691" i="14"/>
  <c r="C1554" i="14"/>
  <c r="C1615" i="14"/>
  <c r="C1653" i="14"/>
  <c r="C1679" i="14"/>
  <c r="C1474" i="14"/>
  <c r="C1596" i="14"/>
  <c r="C1477" i="14"/>
  <c r="C1434" i="14"/>
  <c r="C1398" i="14"/>
  <c r="C1362" i="14"/>
  <c r="C1705" i="14"/>
  <c r="C1731" i="14"/>
  <c r="C1574" i="14"/>
  <c r="C1720" i="14"/>
  <c r="C1516" i="14"/>
  <c r="C1682" i="14"/>
  <c r="C1577" i="14"/>
  <c r="C1550" i="14"/>
  <c r="C1370" i="14"/>
  <c r="C1515" i="14"/>
  <c r="C1531" i="14"/>
  <c r="C1494" i="14"/>
  <c r="C1375" i="14"/>
  <c r="C1351" i="14"/>
  <c r="C1284" i="14"/>
  <c r="C1248" i="14"/>
  <c r="C1212" i="14"/>
  <c r="C1575" i="14"/>
  <c r="C1562" i="14"/>
  <c r="C1320" i="14"/>
  <c r="C1348" i="14"/>
  <c r="C1342" i="14"/>
  <c r="C1346" i="14"/>
  <c r="C1259" i="14"/>
  <c r="C1159" i="14"/>
  <c r="C1123" i="14"/>
  <c r="C1087" i="14"/>
  <c r="C1051" i="14"/>
  <c r="C1015" i="14"/>
  <c r="C979" i="14"/>
  <c r="C943" i="14"/>
  <c r="C907" i="14"/>
  <c r="C871" i="14"/>
  <c r="C835" i="14"/>
  <c r="C799" i="14"/>
  <c r="C1466" i="14"/>
  <c r="C1280" i="14"/>
  <c r="C1384" i="14"/>
  <c r="C1319" i="14"/>
  <c r="C1100" i="14"/>
  <c r="C1282" i="14"/>
  <c r="C1004" i="14"/>
  <c r="C1146" i="14"/>
  <c r="C948" i="14"/>
  <c r="C1241" i="14"/>
  <c r="C1420" i="14"/>
  <c r="C1264" i="14"/>
  <c r="C1134" i="14"/>
  <c r="C924" i="14"/>
  <c r="C1005" i="14"/>
  <c r="C1198" i="14"/>
  <c r="C969" i="14"/>
  <c r="C1155" i="14"/>
  <c r="C879" i="14"/>
  <c r="C1097" i="14"/>
  <c r="C1061" i="14"/>
  <c r="C855" i="14"/>
  <c r="C851" i="14"/>
  <c r="C1050" i="14"/>
  <c r="C1013" i="14"/>
  <c r="C842" i="14"/>
  <c r="C827" i="14"/>
  <c r="C725" i="14"/>
  <c r="C653" i="14"/>
  <c r="C581" i="14"/>
  <c r="C488" i="14"/>
  <c r="C834" i="14"/>
  <c r="C800" i="14"/>
  <c r="C724" i="14"/>
  <c r="C652" i="14"/>
  <c r="C580" i="14"/>
  <c r="C784" i="14"/>
  <c r="C1692" i="14"/>
  <c r="C1702" i="14"/>
  <c r="C1576" i="14"/>
  <c r="C1675" i="14"/>
  <c r="C1547" i="14"/>
  <c r="C1738" i="14"/>
  <c r="C1642" i="14"/>
  <c r="C1663" i="14"/>
  <c r="C1732" i="14"/>
  <c r="C1589" i="14"/>
  <c r="C1467" i="14"/>
  <c r="C1431" i="14"/>
  <c r="C1395" i="14"/>
  <c r="C1359" i="14"/>
  <c r="C1694" i="14"/>
  <c r="C1715" i="14"/>
  <c r="C1563" i="14"/>
  <c r="C1704" i="14"/>
  <c r="C1499" i="14"/>
  <c r="C1677" i="14"/>
  <c r="C1566" i="14"/>
  <c r="C1526" i="14"/>
  <c r="C1339" i="14"/>
  <c r="C1468" i="14"/>
  <c r="C1519" i="14"/>
  <c r="C1457" i="14"/>
  <c r="C1334" i="14"/>
  <c r="C1337" i="14"/>
  <c r="C1281" i="14"/>
  <c r="C1245" i="14"/>
  <c r="C1209" i="14"/>
  <c r="C1627" i="14"/>
  <c r="C1551" i="14"/>
  <c r="C1597" i="14"/>
  <c r="C1343" i="14"/>
  <c r="C1310" i="14"/>
  <c r="C1493" i="14"/>
  <c r="C1232" i="14"/>
  <c r="C1156" i="14"/>
  <c r="C1120" i="14"/>
  <c r="C1084" i="14"/>
  <c r="C1048" i="14"/>
  <c r="C1012" i="14"/>
  <c r="C976" i="14"/>
  <c r="C940" i="14"/>
  <c r="C904" i="14"/>
  <c r="C868" i="14"/>
  <c r="C832" i="14"/>
  <c r="C796" i="14"/>
  <c r="C1426" i="14"/>
  <c r="C1262" i="14"/>
  <c r="C1325" i="14"/>
  <c r="C1304" i="14"/>
  <c r="C1077" i="14"/>
  <c r="C1270" i="14"/>
  <c r="C981" i="14"/>
  <c r="C1139" i="14"/>
  <c r="C935" i="14"/>
  <c r="C1193" i="14"/>
  <c r="C1289" i="14"/>
  <c r="C1252" i="14"/>
  <c r="C1127" i="14"/>
  <c r="C1258" i="14"/>
  <c r="C992" i="14"/>
  <c r="C1167" i="14"/>
  <c r="C956" i="14"/>
  <c r="C1062" i="14"/>
  <c r="C869" i="14"/>
  <c r="C1067" i="14"/>
  <c r="C1031" i="14"/>
  <c r="C825" i="14"/>
  <c r="C840" i="14"/>
  <c r="C1026" i="14"/>
  <c r="C975" i="14"/>
  <c r="C831" i="14"/>
  <c r="C812" i="14"/>
  <c r="C721" i="14"/>
  <c r="C649" i="14"/>
  <c r="C577" i="14"/>
  <c r="C1124" i="14"/>
  <c r="C819" i="14"/>
  <c r="C789" i="14"/>
  <c r="C717" i="14"/>
  <c r="C645" i="14"/>
  <c r="C573" i="14"/>
  <c r="C774" i="14"/>
  <c r="C711" i="14"/>
  <c r="C585" i="14"/>
  <c r="C822" i="14"/>
  <c r="C503" i="14"/>
  <c r="C798" i="14"/>
  <c r="C733" i="14"/>
  <c r="C1676" i="14"/>
  <c r="C1697" i="14"/>
  <c r="C1558" i="14"/>
  <c r="C1659" i="14"/>
  <c r="C1536" i="14"/>
  <c r="C1733" i="14"/>
  <c r="C1637" i="14"/>
  <c r="C1647" i="14"/>
  <c r="C1716" i="14"/>
  <c r="C1578" i="14"/>
  <c r="C1464" i="14"/>
  <c r="C1428" i="14"/>
  <c r="C1392" i="14"/>
  <c r="C1356" i="14"/>
  <c r="C1689" i="14"/>
  <c r="C1699" i="14"/>
  <c r="C1556" i="14"/>
  <c r="C1688" i="14"/>
  <c r="C1486" i="14"/>
  <c r="C1666" i="14"/>
  <c r="C1559" i="14"/>
  <c r="C1521" i="14"/>
  <c r="C1326" i="14"/>
  <c r="C1448" i="14"/>
  <c r="C1504" i="14"/>
  <c r="C1735" i="14"/>
  <c r="C1321" i="14"/>
  <c r="C1324" i="14"/>
  <c r="C1278" i="14"/>
  <c r="C1242" i="14"/>
  <c r="C1206" i="14"/>
  <c r="C1598" i="14"/>
  <c r="C1539" i="14"/>
  <c r="C1497" i="14"/>
  <c r="C1605" i="14"/>
  <c r="C1292" i="14"/>
  <c r="C1402" i="14"/>
  <c r="C1219" i="14"/>
  <c r="C1153" i="14"/>
  <c r="C1117" i="14"/>
  <c r="C1081" i="14"/>
  <c r="C1045" i="14"/>
  <c r="C1009" i="14"/>
  <c r="C973" i="14"/>
  <c r="C937" i="14"/>
  <c r="C901" i="14"/>
  <c r="C865" i="14"/>
  <c r="C829" i="14"/>
  <c r="C793" i="14"/>
  <c r="C1421" i="14"/>
  <c r="C1238" i="14"/>
  <c r="C1288" i="14"/>
  <c r="C1300" i="14"/>
  <c r="C1064" i="14"/>
  <c r="C1335" i="14"/>
  <c r="C968" i="14"/>
  <c r="C1128" i="14"/>
  <c r="C912" i="14"/>
  <c r="C1189" i="14"/>
  <c r="C1408" i="14"/>
  <c r="C1244" i="14"/>
  <c r="C1104" i="14"/>
  <c r="C1195" i="14"/>
  <c r="C1184" i="14"/>
  <c r="C1151" i="14"/>
  <c r="C944" i="14"/>
  <c r="C1047" i="14"/>
  <c r="C846" i="14"/>
  <c r="C1052" i="14"/>
  <c r="C1016" i="14"/>
  <c r="C1660" i="14"/>
  <c r="C1686" i="14"/>
  <c r="C1540" i="14"/>
  <c r="C1643" i="14"/>
  <c r="C1529" i="14"/>
  <c r="C1722" i="14"/>
  <c r="C1629" i="14"/>
  <c r="C1618" i="14"/>
  <c r="C1700" i="14"/>
  <c r="C1571" i="14"/>
  <c r="C1461" i="14"/>
  <c r="C1425" i="14"/>
  <c r="C1389" i="14"/>
  <c r="C1353" i="14"/>
  <c r="C1678" i="14"/>
  <c r="C1683" i="14"/>
  <c r="C1545" i="14"/>
  <c r="C1672" i="14"/>
  <c r="C1476" i="14"/>
  <c r="C1661" i="14"/>
  <c r="C1548" i="14"/>
  <c r="C1511" i="14"/>
  <c r="C1316" i="14"/>
  <c r="C1435" i="14"/>
  <c r="C1495" i="14"/>
  <c r="C1518" i="14"/>
  <c r="C1593" i="14"/>
  <c r="C1311" i="14"/>
  <c r="C1275" i="14"/>
  <c r="C1239" i="14"/>
  <c r="C1203" i="14"/>
  <c r="C1580" i="14"/>
  <c r="C1506" i="14"/>
  <c r="C1470" i="14"/>
  <c r="C1544" i="14"/>
  <c r="C1274" i="14"/>
  <c r="C1390" i="14"/>
  <c r="C1196" i="14"/>
  <c r="C1150" i="14"/>
  <c r="C1114" i="14"/>
  <c r="C1078" i="14"/>
  <c r="C1042" i="14"/>
  <c r="C1006" i="14"/>
  <c r="C970" i="14"/>
  <c r="C934" i="14"/>
  <c r="C898" i="14"/>
  <c r="C862" i="14"/>
  <c r="C826" i="14"/>
  <c r="C1568" i="14"/>
  <c r="C1409" i="14"/>
  <c r="C1225" i="14"/>
  <c r="C1240" i="14"/>
  <c r="C1349" i="14"/>
  <c r="C1041" i="14"/>
  <c r="C1204" i="14"/>
  <c r="C945" i="14"/>
  <c r="C1115" i="14"/>
  <c r="C899" i="14"/>
  <c r="C1118" i="14"/>
  <c r="C1301" i="14"/>
  <c r="C1214" i="14"/>
  <c r="C1091" i="14"/>
  <c r="C1169" i="14"/>
  <c r="C1178" i="14"/>
  <c r="C1140" i="14"/>
  <c r="C866" i="14"/>
  <c r="C1037" i="14"/>
  <c r="C833" i="14"/>
  <c r="C951" i="14"/>
  <c r="C1158" i="14"/>
  <c r="C1217" i="14"/>
  <c r="C1070" i="14"/>
  <c r="C1148" i="14"/>
  <c r="C923" i="14"/>
  <c r="C1644" i="14"/>
  <c r="C1681" i="14"/>
  <c r="C1522" i="14"/>
  <c r="C1626" i="14"/>
  <c r="C1744" i="14"/>
  <c r="C1717" i="14"/>
  <c r="C1622" i="14"/>
  <c r="C1600" i="14"/>
  <c r="C1684" i="14"/>
  <c r="C1560" i="14"/>
  <c r="C1458" i="14"/>
  <c r="C1422" i="14"/>
  <c r="C1386" i="14"/>
  <c r="C1350" i="14"/>
  <c r="C1673" i="14"/>
  <c r="C1667" i="14"/>
  <c r="C1538" i="14"/>
  <c r="C1656" i="14"/>
  <c r="C1746" i="14"/>
  <c r="C1650" i="14"/>
  <c r="C1541" i="14"/>
  <c r="C1505" i="14"/>
  <c r="C1719" i="14"/>
  <c r="C1412" i="14"/>
  <c r="C1481" i="14"/>
  <c r="C1485" i="14"/>
  <c r="C1513" i="14"/>
  <c r="C1308" i="14"/>
  <c r="C1272" i="14"/>
  <c r="C1236" i="14"/>
  <c r="C1200" i="14"/>
  <c r="C1569" i="14"/>
  <c r="C1492" i="14"/>
  <c r="C1445" i="14"/>
  <c r="C1489" i="14"/>
  <c r="C1256" i="14"/>
  <c r="C1373" i="14"/>
  <c r="C1183" i="14"/>
  <c r="C1147" i="14"/>
  <c r="C1111" i="14"/>
  <c r="C1075" i="14"/>
  <c r="C1039" i="14"/>
  <c r="C1003" i="14"/>
  <c r="C967" i="14"/>
  <c r="C931" i="14"/>
  <c r="C895" i="14"/>
  <c r="C859" i="14"/>
  <c r="C823" i="14"/>
  <c r="C1479" i="14"/>
  <c r="C1405" i="14"/>
  <c r="C1417" i="14"/>
  <c r="C1229" i="14"/>
  <c r="C1330" i="14"/>
  <c r="C1028" i="14"/>
  <c r="C1186" i="14"/>
  <c r="C1328" i="14"/>
  <c r="C1092" i="14"/>
  <c r="C876" i="14"/>
  <c r="C1095" i="14"/>
  <c r="C1297" i="14"/>
  <c r="C1210" i="14"/>
  <c r="C1068" i="14"/>
  <c r="C1247" i="14"/>
  <c r="C1173" i="14"/>
  <c r="C1250" i="14"/>
  <c r="C843" i="14"/>
  <c r="C990" i="14"/>
  <c r="C1634" i="14"/>
  <c r="C1670" i="14"/>
  <c r="C1498" i="14"/>
  <c r="C1619" i="14"/>
  <c r="C1728" i="14"/>
  <c r="C1706" i="14"/>
  <c r="C1611" i="14"/>
  <c r="C1582" i="14"/>
  <c r="C1668" i="14"/>
  <c r="C1553" i="14"/>
  <c r="C1455" i="14"/>
  <c r="C1419" i="14"/>
  <c r="C1383" i="14"/>
  <c r="C1347" i="14"/>
  <c r="C1662" i="14"/>
  <c r="C1651" i="14"/>
  <c r="C1527" i="14"/>
  <c r="C1640" i="14"/>
  <c r="C1741" i="14"/>
  <c r="C1645" i="14"/>
  <c r="C1530" i="14"/>
  <c r="C1482" i="14"/>
  <c r="C1567" i="14"/>
  <c r="C1399" i="14"/>
  <c r="C1472" i="14"/>
  <c r="C1480" i="14"/>
  <c r="C1463" i="14"/>
  <c r="C1305" i="14"/>
  <c r="C1269" i="14"/>
  <c r="C1233" i="14"/>
  <c r="C1197" i="14"/>
  <c r="C1557" i="14"/>
  <c r="C1459" i="14"/>
  <c r="C1441" i="14"/>
  <c r="C1469" i="14"/>
  <c r="C1249" i="14"/>
  <c r="C1355" i="14"/>
  <c r="C1180" i="14"/>
  <c r="C1144" i="14"/>
  <c r="C1108" i="14"/>
  <c r="C1072" i="14"/>
  <c r="C1036" i="14"/>
  <c r="C1000" i="14"/>
  <c r="C964" i="14"/>
  <c r="C928" i="14"/>
  <c r="C892" i="14"/>
  <c r="C856" i="14"/>
  <c r="C820" i="14"/>
  <c r="C1462" i="14"/>
  <c r="C1397" i="14"/>
  <c r="C1372" i="14"/>
  <c r="C1107" i="14"/>
  <c r="C1283" i="14"/>
  <c r="C1367" i="14"/>
  <c r="C1125" i="14"/>
  <c r="C1234" i="14"/>
  <c r="C1079" i="14"/>
  <c r="C1315" i="14"/>
  <c r="C1082" i="14"/>
  <c r="C1237" i="14"/>
  <c r="C1199" i="14"/>
  <c r="C1055" i="14"/>
  <c r="C1231" i="14"/>
  <c r="C1130" i="14"/>
  <c r="C1208" i="14"/>
  <c r="C830" i="14"/>
  <c r="C986" i="14"/>
  <c r="C797" i="14"/>
  <c r="C932" i="14"/>
  <c r="C972" i="14"/>
  <c r="C1038" i="14"/>
  <c r="C908" i="14"/>
  <c r="C965" i="14"/>
  <c r="C903" i="14"/>
  <c r="C1080" i="14"/>
  <c r="C768" i="14"/>
  <c r="C696" i="14"/>
  <c r="C624" i="14"/>
  <c r="C552" i="14"/>
  <c r="C1001" i="14"/>
  <c r="C902" i="14"/>
  <c r="C764" i="14"/>
  <c r="C692" i="14"/>
  <c r="C620" i="14"/>
  <c r="C1137" i="14"/>
  <c r="C716" i="14"/>
  <c r="C665" i="14"/>
  <c r="C531" i="14"/>
  <c r="C734" i="14"/>
  <c r="C456" i="14"/>
  <c r="C701" i="14"/>
  <c r="C45" i="14"/>
  <c r="C217" i="14"/>
  <c r="C64" i="14"/>
  <c r="C265" i="14"/>
  <c r="C127" i="14"/>
  <c r="C200" i="14"/>
  <c r="C8" i="14"/>
  <c r="C174" i="14"/>
  <c r="C68" i="14"/>
  <c r="C34" i="14"/>
  <c r="C153" i="14"/>
  <c r="C398" i="14"/>
  <c r="C13" i="14"/>
  <c r="C132" i="14"/>
  <c r="C378" i="14"/>
  <c r="C154" i="14"/>
  <c r="C81" i="14"/>
  <c r="C202" i="14"/>
  <c r="C129" i="14"/>
  <c r="C356" i="14"/>
  <c r="C225" i="14"/>
  <c r="C163" i="14"/>
  <c r="C82" i="14"/>
  <c r="C281" i="14"/>
  <c r="C177" i="14"/>
  <c r="C462" i="14"/>
  <c r="C475" i="14"/>
  <c r="C686" i="14"/>
  <c r="C538" i="14"/>
  <c r="C212" i="14"/>
  <c r="C377" i="14"/>
  <c r="C594" i="14"/>
  <c r="C125" i="14"/>
  <c r="C337" i="14"/>
  <c r="C612" i="14"/>
  <c r="C439" i="14"/>
  <c r="C633" i="14"/>
  <c r="C166" i="14"/>
  <c r="C324" i="14"/>
  <c r="C474" i="14"/>
  <c r="C650" i="14"/>
  <c r="C264" i="14"/>
  <c r="C408" i="14"/>
  <c r="C525" i="14"/>
  <c r="C785" i="14"/>
  <c r="C648" i="14"/>
  <c r="C1034" i="14"/>
  <c r="C206" i="14"/>
  <c r="C350" i="14"/>
  <c r="C491" i="14"/>
  <c r="C604" i="14"/>
  <c r="C409" i="14"/>
  <c r="C658" i="14"/>
  <c r="C772" i="14"/>
  <c r="C792" i="14"/>
  <c r="C443" i="14"/>
  <c r="C763" i="14"/>
  <c r="C589" i="14"/>
  <c r="C754" i="14"/>
  <c r="C1029" i="14"/>
  <c r="C656" i="14"/>
  <c r="C753" i="14"/>
  <c r="C860" i="14"/>
  <c r="C541" i="14"/>
  <c r="C660" i="14"/>
  <c r="C757" i="14"/>
  <c r="C857" i="14"/>
  <c r="C1101" i="14"/>
  <c r="C885" i="14"/>
  <c r="C900" i="14"/>
  <c r="C1049" i="14"/>
  <c r="C987" i="14"/>
  <c r="C1040" i="14"/>
  <c r="C1491" i="14"/>
  <c r="C841" i="14"/>
  <c r="C985" i="14"/>
  <c r="C1129" i="14"/>
  <c r="C1366" i="14"/>
  <c r="C1429" i="14"/>
  <c r="C1517" i="14"/>
  <c r="C31" i="14"/>
  <c r="C247" i="14"/>
  <c r="C79" i="14"/>
  <c r="C282" i="14"/>
  <c r="C334" i="14"/>
  <c r="C218" i="14"/>
  <c r="C72" i="14"/>
  <c r="C178" i="14"/>
  <c r="C257" i="14"/>
  <c r="C41" i="14"/>
  <c r="C187" i="14"/>
  <c r="C485" i="14"/>
  <c r="C20" i="14"/>
  <c r="C145" i="14"/>
  <c r="C387" i="14"/>
  <c r="C197" i="14"/>
  <c r="C85" i="14"/>
  <c r="C220" i="14"/>
  <c r="C146" i="14"/>
  <c r="C361" i="14"/>
  <c r="C272" i="14"/>
  <c r="C185" i="14"/>
  <c r="C86" i="14"/>
  <c r="C290" i="14"/>
  <c r="C239" i="14"/>
  <c r="C543" i="14"/>
  <c r="C507" i="14"/>
  <c r="C434" i="14"/>
  <c r="C548" i="14"/>
  <c r="C216" i="14"/>
  <c r="C388" i="14"/>
  <c r="C625" i="14"/>
  <c r="C150" i="14"/>
  <c r="C344" i="14"/>
  <c r="C755" i="14"/>
  <c r="C452" i="14"/>
  <c r="C614" i="14"/>
  <c r="C181" i="14"/>
  <c r="C342" i="14"/>
  <c r="C492" i="14"/>
  <c r="C133" i="14"/>
  <c r="C277" i="14"/>
  <c r="C421" i="14"/>
  <c r="C536" i="14"/>
  <c r="C824" i="14"/>
  <c r="C662" i="14"/>
  <c r="C75" i="14"/>
  <c r="C219" i="14"/>
  <c r="C363" i="14"/>
  <c r="C498" i="14"/>
  <c r="C626" i="14"/>
  <c r="C419" i="14"/>
  <c r="C676" i="14"/>
  <c r="C777" i="14"/>
  <c r="C839" i="14"/>
  <c r="C469" i="14"/>
  <c r="C788" i="14"/>
  <c r="C611" i="14"/>
  <c r="C759" i="14"/>
  <c r="C555" i="14"/>
  <c r="C663" i="14"/>
  <c r="C771" i="14"/>
  <c r="C906" i="14"/>
  <c r="C559" i="14"/>
  <c r="C667" i="14"/>
  <c r="C775" i="14"/>
  <c r="C891" i="14"/>
  <c r="C795" i="14"/>
  <c r="C929" i="14"/>
  <c r="C914" i="14"/>
  <c r="C1074" i="14"/>
  <c r="C1010" i="14"/>
  <c r="C1053" i="14"/>
  <c r="C1573" i="14"/>
  <c r="C844" i="14"/>
  <c r="C988" i="14"/>
  <c r="C1132" i="14"/>
  <c r="C1387" i="14"/>
  <c r="C1585" i="14"/>
  <c r="C1625" i="14"/>
  <c r="C52" i="14"/>
  <c r="C286" i="14"/>
  <c r="C105" i="14"/>
  <c r="C339" i="14"/>
  <c r="C401" i="14"/>
  <c r="C222" i="14"/>
  <c r="C94" i="14"/>
  <c r="C214" i="14"/>
  <c r="C390" i="14"/>
  <c r="C48" i="14"/>
  <c r="C254" i="14"/>
  <c r="C54" i="14"/>
  <c r="C102" i="14"/>
  <c r="C158" i="14"/>
  <c r="C425" i="14"/>
  <c r="C207" i="14"/>
  <c r="C89" i="14"/>
  <c r="C224" i="14"/>
  <c r="C176" i="14"/>
  <c r="C370" i="14"/>
  <c r="C294" i="14"/>
  <c r="C230" i="14"/>
  <c r="C97" i="14"/>
  <c r="C303" i="14"/>
  <c r="C252" i="14"/>
  <c r="C558" i="14"/>
  <c r="C522" i="14"/>
  <c r="C442" i="14"/>
  <c r="C554" i="14"/>
  <c r="C234" i="14"/>
  <c r="C392" i="14"/>
  <c r="C632" i="14"/>
  <c r="C172" i="14"/>
  <c r="C366" i="14"/>
  <c r="C654" i="14"/>
  <c r="C465" i="14"/>
  <c r="C621" i="14"/>
  <c r="C188" i="14"/>
  <c r="C353" i="14"/>
  <c r="C516" i="14"/>
  <c r="C143" i="14"/>
  <c r="C287" i="14"/>
  <c r="C431" i="14"/>
  <c r="C657" i="14"/>
  <c r="C848" i="14"/>
  <c r="C680" i="14"/>
  <c r="C88" i="14"/>
  <c r="C232" i="14"/>
  <c r="C376" i="14"/>
  <c r="C512" i="14"/>
  <c r="C630" i="14"/>
  <c r="C432" i="14"/>
  <c r="C690" i="14"/>
  <c r="C809" i="14"/>
  <c r="C682" i="14"/>
  <c r="C479" i="14"/>
  <c r="C828" i="14"/>
  <c r="C615" i="14"/>
  <c r="C909" i="14"/>
  <c r="C562" i="14"/>
  <c r="C670" i="14"/>
  <c r="C778" i="14"/>
  <c r="C926" i="14"/>
  <c r="C563" i="14"/>
  <c r="C671" i="14"/>
  <c r="C779" i="14"/>
  <c r="C911" i="14"/>
  <c r="C806" i="14"/>
  <c r="C962" i="14"/>
  <c r="C936" i="14"/>
  <c r="C1216" i="14"/>
  <c r="C1046" i="14"/>
  <c r="C1089" i="14"/>
  <c r="C1312" i="14"/>
  <c r="C850" i="14"/>
  <c r="C994" i="14"/>
  <c r="C1138" i="14"/>
  <c r="C1671" i="14"/>
  <c r="C1602" i="14"/>
  <c r="C1510" i="14"/>
  <c r="C66" i="14"/>
  <c r="C299" i="14"/>
  <c r="C123" i="14"/>
  <c r="C367" i="14"/>
  <c r="C509" i="14"/>
  <c r="C240" i="14"/>
  <c r="C182" i="14"/>
  <c r="C236" i="14"/>
  <c r="C30" i="14"/>
  <c r="C62" i="14"/>
  <c r="C258" i="14"/>
  <c r="C116" i="14"/>
  <c r="C162" i="14"/>
  <c r="C436" i="14"/>
  <c r="C233" i="14"/>
  <c r="C96" i="14"/>
  <c r="C237" i="14"/>
  <c r="C198" i="14"/>
  <c r="C404" i="14"/>
  <c r="C487" i="14"/>
  <c r="C238" i="14"/>
  <c r="C108" i="14"/>
  <c r="C312" i="14"/>
  <c r="C308" i="14"/>
  <c r="C586" i="14"/>
  <c r="C527" i="14"/>
  <c r="C459" i="14"/>
  <c r="C560" i="14"/>
  <c r="C245" i="14"/>
  <c r="C413" i="14"/>
  <c r="C637" i="14"/>
  <c r="C201" i="14"/>
  <c r="C451" i="14"/>
  <c r="C668" i="14"/>
  <c r="C478" i="14"/>
  <c r="C546" i="14"/>
  <c r="C199" i="14"/>
  <c r="C364" i="14"/>
  <c r="C542" i="14"/>
  <c r="C156" i="14"/>
  <c r="C300" i="14"/>
  <c r="C444" i="14"/>
  <c r="C661" i="14"/>
  <c r="C722" i="14"/>
  <c r="C694" i="14"/>
  <c r="C98" i="14"/>
  <c r="C242" i="14"/>
  <c r="C386" i="14"/>
  <c r="C529" i="14"/>
  <c r="C644" i="14"/>
  <c r="C445" i="14"/>
  <c r="C695" i="14"/>
  <c r="C640" i="14"/>
  <c r="C729" i="14"/>
  <c r="C489" i="14"/>
  <c r="C888" i="14"/>
  <c r="C619" i="14"/>
  <c r="C647" i="14"/>
  <c r="C566" i="14"/>
  <c r="C674" i="14"/>
  <c r="C782" i="14"/>
  <c r="C930" i="14"/>
  <c r="C570" i="14"/>
  <c r="C678" i="14"/>
  <c r="C786" i="14"/>
  <c r="C816" i="14"/>
  <c r="C858" i="14"/>
  <c r="C1142" i="14"/>
  <c r="C1166" i="14"/>
  <c r="C960" i="14"/>
  <c r="C1261" i="14"/>
  <c r="C1307" i="14"/>
  <c r="C1317" i="14"/>
  <c r="C877" i="14"/>
  <c r="C1021" i="14"/>
  <c r="C1165" i="14"/>
  <c r="C1185" i="14"/>
  <c r="C1709" i="14"/>
  <c r="C1727" i="14"/>
  <c r="C317" i="14"/>
  <c r="C130" i="14"/>
  <c r="C244" i="14"/>
  <c r="C248" i="14"/>
  <c r="C266" i="14"/>
  <c r="C37" i="14"/>
  <c r="C73" i="14"/>
  <c r="C262" i="14"/>
  <c r="C186" i="14"/>
  <c r="C17" i="14"/>
  <c r="C275" i="14"/>
  <c r="C473" i="14"/>
  <c r="C271" i="14"/>
  <c r="C103" i="14"/>
  <c r="C263" i="14"/>
  <c r="C211" i="14"/>
  <c r="C410" i="14"/>
  <c r="C28" i="14"/>
  <c r="C347" i="14"/>
  <c r="C115" i="14"/>
  <c r="C332" i="14"/>
  <c r="C328" i="14"/>
  <c r="C623" i="14"/>
  <c r="C547" i="14"/>
  <c r="C493" i="14"/>
  <c r="C569" i="14"/>
  <c r="C256" i="14"/>
  <c r="C417" i="14"/>
  <c r="C23" i="14"/>
  <c r="C223" i="14"/>
  <c r="C464" i="14"/>
  <c r="C702" i="14"/>
  <c r="C495" i="14"/>
  <c r="C551" i="14"/>
  <c r="C203" i="14"/>
  <c r="C375" i="14"/>
  <c r="C603" i="14"/>
  <c r="C169" i="14"/>
  <c r="C313" i="14"/>
  <c r="C457" i="14"/>
  <c r="C675" i="14"/>
  <c r="C736" i="14"/>
  <c r="C708" i="14"/>
  <c r="C111" i="14"/>
  <c r="C255" i="14"/>
  <c r="C399" i="14"/>
  <c r="C533" i="14"/>
  <c r="C704" i="14"/>
  <c r="C455" i="14"/>
  <c r="C723" i="14"/>
  <c r="C659" i="14"/>
  <c r="C773" i="14"/>
  <c r="C520" i="14"/>
  <c r="C941" i="14"/>
  <c r="C628" i="14"/>
  <c r="C697" i="14"/>
  <c r="C584" i="14"/>
  <c r="C681" i="14"/>
  <c r="C804" i="14"/>
  <c r="C953" i="14"/>
  <c r="C588" i="14"/>
  <c r="C685" i="14"/>
  <c r="C849" i="14"/>
  <c r="C915" i="14"/>
  <c r="C1044" i="14"/>
  <c r="C1121" i="14"/>
  <c r="C1187" i="14"/>
  <c r="C983" i="14"/>
  <c r="C1265" i="14"/>
  <c r="C1329" i="14"/>
  <c r="C1331" i="14"/>
  <c r="C880" i="14"/>
  <c r="C1024" i="14"/>
  <c r="C1168" i="14"/>
  <c r="C1221" i="14"/>
  <c r="C1570" i="14"/>
  <c r="C1674" i="14"/>
  <c r="C25" i="14"/>
  <c r="C343" i="14"/>
  <c r="C138" i="14"/>
  <c r="C406" i="14"/>
  <c r="C152" i="14"/>
  <c r="C305" i="14"/>
  <c r="C295" i="14"/>
  <c r="C270" i="14"/>
  <c r="C51" i="14"/>
  <c r="C77" i="14"/>
  <c r="C279" i="14"/>
  <c r="C261" i="14"/>
  <c r="C24" i="14"/>
  <c r="C284" i="14"/>
  <c r="C141" i="14"/>
  <c r="C355" i="14"/>
  <c r="C107" i="14"/>
  <c r="C280" i="14"/>
  <c r="C246" i="14"/>
  <c r="C415" i="14"/>
  <c r="C32" i="14"/>
  <c r="C379" i="14"/>
  <c r="C119" i="14"/>
  <c r="C357" i="14"/>
  <c r="C371" i="14"/>
  <c r="C321" i="14"/>
  <c r="C553" i="14"/>
  <c r="C564" i="14"/>
  <c r="C575" i="14"/>
  <c r="C267" i="14"/>
  <c r="C430" i="14"/>
  <c r="C36" i="14"/>
  <c r="C227" i="14"/>
  <c r="C477" i="14"/>
  <c r="C330" i="14"/>
  <c r="C500" i="14"/>
  <c r="C567" i="14"/>
  <c r="C210" i="14"/>
  <c r="C382" i="14"/>
  <c r="C622" i="14"/>
  <c r="C179" i="14"/>
  <c r="C323" i="14"/>
  <c r="C467" i="14"/>
  <c r="C679" i="14"/>
  <c r="C741" i="14"/>
  <c r="C713" i="14"/>
  <c r="C124" i="14"/>
  <c r="C268" i="14"/>
  <c r="C412" i="14"/>
  <c r="C557" i="14"/>
  <c r="C718" i="14"/>
  <c r="C468" i="14"/>
  <c r="C727" i="14"/>
  <c r="C677" i="14"/>
  <c r="C783" i="14"/>
  <c r="C550" i="14"/>
  <c r="C476" i="14"/>
  <c r="C651" i="14"/>
  <c r="C730" i="14"/>
  <c r="C591" i="14"/>
  <c r="C699" i="14"/>
  <c r="C815" i="14"/>
  <c r="C1073" i="14"/>
  <c r="C595" i="14"/>
  <c r="C703" i="14"/>
  <c r="C864" i="14"/>
  <c r="C954" i="14"/>
  <c r="C836" i="14"/>
  <c r="C1154" i="14"/>
  <c r="C794" i="14"/>
  <c r="C1019" i="14"/>
  <c r="C1285" i="14"/>
  <c r="C1361" i="14"/>
  <c r="C1345" i="14"/>
  <c r="C886" i="14"/>
  <c r="C1030" i="14"/>
  <c r="C1174" i="14"/>
  <c r="C1257" i="14"/>
  <c r="C1483" i="14"/>
  <c r="C1664" i="14"/>
  <c r="C12" i="14"/>
  <c r="C348" i="14"/>
  <c r="C164" i="14"/>
  <c r="C428" i="14"/>
  <c r="C195" i="14"/>
  <c r="C309" i="14"/>
  <c r="C113" i="14"/>
  <c r="C335" i="14"/>
  <c r="C120" i="14"/>
  <c r="C84" i="14"/>
  <c r="C288" i="14"/>
  <c r="C273" i="14"/>
  <c r="C38" i="14"/>
  <c r="C306" i="14"/>
  <c r="C229" i="14"/>
  <c r="C11" i="14"/>
  <c r="C118" i="14"/>
  <c r="C346" i="14"/>
  <c r="C259" i="14"/>
  <c r="C506" i="14"/>
  <c r="C39" i="14"/>
  <c r="C470" i="14"/>
  <c r="C142" i="14"/>
  <c r="C405" i="14"/>
  <c r="C400" i="14"/>
  <c r="C365" i="14"/>
  <c r="C568" i="14"/>
  <c r="C605" i="14"/>
  <c r="C618" i="14"/>
  <c r="C274" i="14"/>
  <c r="C438" i="14"/>
  <c r="C49" i="14"/>
  <c r="C249" i="14"/>
  <c r="C482" i="14"/>
  <c r="C352" i="14"/>
  <c r="C540" i="14"/>
  <c r="C578" i="14"/>
  <c r="C269" i="14"/>
  <c r="C394" i="14"/>
  <c r="C629" i="14"/>
  <c r="C192" i="14"/>
  <c r="C336" i="14"/>
  <c r="C480" i="14"/>
  <c r="C698" i="14"/>
  <c r="C780" i="14"/>
  <c r="C751" i="14"/>
  <c r="C134" i="14"/>
  <c r="C278" i="14"/>
  <c r="C422" i="14"/>
  <c r="C561" i="14"/>
  <c r="C737" i="14"/>
  <c r="C481" i="14"/>
  <c r="C752" i="14"/>
  <c r="C705" i="14"/>
  <c r="C803" i="14"/>
  <c r="C641" i="14"/>
  <c r="C496" i="14"/>
  <c r="C655" i="14"/>
  <c r="C740" i="14"/>
  <c r="C598" i="14"/>
  <c r="C706" i="14"/>
  <c r="C845" i="14"/>
  <c r="C1098" i="14"/>
  <c r="C599" i="14"/>
  <c r="C707" i="14"/>
  <c r="C875" i="14"/>
  <c r="C1025" i="14"/>
  <c r="C881" i="14"/>
  <c r="C1243" i="14"/>
  <c r="C999" i="14"/>
  <c r="C1152" i="14"/>
  <c r="C984" i="14"/>
  <c r="C1205" i="14"/>
  <c r="C1533" i="14"/>
  <c r="C913" i="14"/>
  <c r="C1057" i="14"/>
  <c r="C1313" i="14"/>
  <c r="C1293" i="14"/>
  <c r="C1599" i="14"/>
  <c r="C1583" i="14"/>
  <c r="C22" i="14"/>
  <c r="C362" i="14"/>
  <c r="C173" i="14"/>
  <c r="C502" i="14"/>
  <c r="C209" i="14"/>
  <c r="C329" i="14"/>
  <c r="C65" i="14"/>
  <c r="C368" i="14"/>
  <c r="C131" i="14"/>
  <c r="C99" i="14"/>
  <c r="C292" i="14"/>
  <c r="C16" i="14"/>
  <c r="C55" i="14"/>
  <c r="C310" i="14"/>
  <c r="C250" i="14"/>
  <c r="C21" i="14"/>
  <c r="C167" i="14"/>
  <c r="C374" i="14"/>
  <c r="C285" i="14"/>
  <c r="C535" i="14"/>
  <c r="C46" i="14"/>
  <c r="C521" i="14"/>
  <c r="C151" i="14"/>
  <c r="C423" i="14"/>
  <c r="C483" i="14"/>
  <c r="C403" i="14"/>
  <c r="C593" i="14"/>
  <c r="C666" i="14"/>
  <c r="C161" i="14"/>
  <c r="C289" i="14"/>
  <c r="C447" i="14"/>
  <c r="C59" i="14"/>
  <c r="C293" i="14"/>
  <c r="C486" i="14"/>
  <c r="C381" i="14"/>
  <c r="C556" i="14"/>
  <c r="C608" i="14"/>
  <c r="C276" i="14"/>
  <c r="C402" i="14"/>
  <c r="C664" i="14"/>
  <c r="C205" i="14"/>
  <c r="C349" i="14"/>
  <c r="C490" i="14"/>
  <c r="C712" i="14"/>
  <c r="C790" i="14"/>
  <c r="C756" i="14"/>
  <c r="C147" i="14"/>
  <c r="C291" i="14"/>
  <c r="C435" i="14"/>
  <c r="C565" i="14"/>
  <c r="C747" i="14"/>
  <c r="C505" i="14"/>
  <c r="C767" i="14"/>
  <c r="C709" i="14"/>
  <c r="C384" i="14"/>
  <c r="C646" i="14"/>
  <c r="C510" i="14"/>
  <c r="C669" i="14"/>
  <c r="C769" i="14"/>
  <c r="C602" i="14"/>
  <c r="C710" i="14"/>
  <c r="C852" i="14"/>
  <c r="C1110" i="14"/>
  <c r="C606" i="14"/>
  <c r="C714" i="14"/>
  <c r="C887" i="14"/>
  <c r="C1106" i="14"/>
  <c r="C897" i="14"/>
  <c r="C939" i="14"/>
  <c r="C1008" i="14"/>
  <c r="C1163" i="14"/>
  <c r="C1007" i="14"/>
  <c r="C1255" i="14"/>
  <c r="C1381" i="14"/>
  <c r="C916" i="14"/>
  <c r="C1060" i="14"/>
  <c r="C1323" i="14"/>
  <c r="C1391" i="14"/>
  <c r="C1621" i="14"/>
  <c r="C1739" i="14"/>
  <c r="C29" i="14"/>
  <c r="C204" i="14"/>
  <c r="C530" i="14"/>
  <c r="C235" i="14"/>
  <c r="C358" i="14"/>
  <c r="C80" i="14"/>
  <c r="C391" i="14"/>
  <c r="C191" i="14"/>
  <c r="C106" i="14"/>
  <c r="C301" i="14"/>
  <c r="C44" i="14"/>
  <c r="C92" i="14"/>
  <c r="C319" i="14"/>
  <c r="C297" i="14"/>
  <c r="C35" i="14"/>
  <c r="C171" i="14"/>
  <c r="C426" i="14"/>
  <c r="C42" i="14"/>
  <c r="C60" i="14"/>
  <c r="C15" i="14"/>
  <c r="C427" i="14"/>
  <c r="C515" i="14"/>
  <c r="C416" i="14"/>
  <c r="C610" i="14"/>
  <c r="C693" i="14"/>
  <c r="C168" i="14"/>
  <c r="C296" i="14"/>
  <c r="C508" i="14"/>
  <c r="C69" i="14"/>
  <c r="C315" i="14"/>
  <c r="C494" i="14"/>
  <c r="C389" i="14"/>
  <c r="C583" i="14"/>
  <c r="C684" i="14"/>
  <c r="C283" i="14"/>
  <c r="C411" i="14"/>
  <c r="C765" i="14"/>
  <c r="C215" i="14"/>
  <c r="C359" i="14"/>
  <c r="C497" i="14"/>
  <c r="C726" i="14"/>
  <c r="C837" i="14"/>
  <c r="C766" i="14"/>
  <c r="C160" i="14"/>
  <c r="C304" i="14"/>
  <c r="C448" i="14"/>
  <c r="C574" i="14"/>
  <c r="C791" i="14"/>
  <c r="C519" i="14"/>
  <c r="C781" i="14"/>
  <c r="C738" i="14"/>
  <c r="C397" i="14"/>
  <c r="C687" i="14"/>
  <c r="C517" i="14"/>
  <c r="C673" i="14"/>
  <c r="C896" i="14"/>
  <c r="C609" i="14"/>
  <c r="C728" i="14"/>
  <c r="C882" i="14"/>
  <c r="C501" i="14"/>
  <c r="C613" i="14"/>
  <c r="C732" i="14"/>
  <c r="C918" i="14"/>
  <c r="C861" i="14"/>
  <c r="C920" i="14"/>
  <c r="C1133" i="14"/>
  <c r="C1103" i="14"/>
  <c r="C1181" i="14"/>
  <c r="C1043" i="14"/>
  <c r="C1271" i="14"/>
  <c r="C1430" i="14"/>
  <c r="C922" i="14"/>
  <c r="C1066" i="14"/>
  <c r="C1418" i="14"/>
  <c r="C1424" i="14"/>
  <c r="C1726"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Chris.Davis@OSHPD</author>
    <author>Enzler, Jeffrey@OSHPD</author>
  </authors>
  <commentList>
    <comment ref="I12" authorId="0" shapeId="0" xr:uid="{52C3E972-147D-46C7-A6E0-9E7840236213}">
      <text>
        <r>
          <rPr>
            <b/>
            <sz val="9"/>
            <color indexed="81"/>
            <rFont val="Tahoma"/>
            <family val="2"/>
          </rPr>
          <t>Project Number – As assigned by HCAI</t>
        </r>
      </text>
    </comment>
    <comment ref="G15" authorId="1" shapeId="0" xr:uid="{1C12E9F6-BFA0-4494-B89F-24A6EF6104B9}">
      <text>
        <r>
          <rPr>
            <b/>
            <sz val="9"/>
            <color indexed="81"/>
            <rFont val="Tahoma"/>
            <family val="2"/>
          </rPr>
          <t>Record Name (Scope of Project) – Scope of the project, as shown on the Application for New Project</t>
        </r>
      </text>
    </comment>
    <comment ref="D23" authorId="0" shapeId="0" xr:uid="{7D226E31-4A6E-4723-B971-F42F7904A673}">
      <text>
        <r>
          <rPr>
            <b/>
            <sz val="9"/>
            <color indexed="81"/>
            <rFont val="Tahoma"/>
            <family val="2"/>
          </rPr>
          <t>TIO Stage Description - Provides a name and description/scope for each stage of a TIO program. Select the number of stages for your project by using the list box to the right of the project stage description. If the TIO program will be administered in a single stage then select "1 Stage". The number of stages on Tabs A, B, C, and D will automatically update when the number of stages is selected in the list box.</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Davis, Chris@HCAI</author>
  </authors>
  <commentList>
    <comment ref="F45" authorId="0" shapeId="0" xr:uid="{798B11E5-10D4-4000-BB09-19DB5A288AF7}">
      <text>
        <r>
          <rPr>
            <sz val="9"/>
            <color indexed="81"/>
            <rFont val="Tahoma"/>
            <family val="2"/>
          </rPr>
          <t>Required for projects that use aluminum as a structural material.</t>
        </r>
      </text>
    </comment>
    <comment ref="F46" authorId="0" shapeId="0" xr:uid="{BF9805CA-157C-448F-8348-67F7AD58EB44}">
      <text>
        <r>
          <rPr>
            <sz val="9"/>
            <color indexed="81"/>
            <rFont val="Tahoma"/>
            <family val="2"/>
          </rPr>
          <t>Required for projects that include glazing scope that uses structural sealant.</t>
        </r>
      </text>
    </comment>
    <comment ref="F47" authorId="0" shapeId="0" xr:uid="{CCEC1EA5-8339-4E5D-B77B-F89FE5909CD8}">
      <text>
        <r>
          <rPr>
            <sz val="9"/>
            <color indexed="81"/>
            <rFont val="Tahoma"/>
            <family val="2"/>
          </rPr>
          <t>This is for HCAI 1, 1R, 2, 4 &amp; 5. The requirements of this section address the testing and inspection of thermal barriers composite in aluminum mullion systems.</t>
        </r>
      </text>
    </comment>
    <comment ref="F49" authorId="0" shapeId="0" xr:uid="{A895EAF6-ABF7-4888-BE18-AC59B4532CAB}">
      <text>
        <r>
          <rPr>
            <sz val="9"/>
            <color indexed="81"/>
            <rFont val="Tahoma"/>
            <family val="2"/>
          </rPr>
          <t>Required for projects that include seismic isolators as part of the lateral force resisting system.</t>
        </r>
      </text>
    </comment>
    <comment ref="F50" authorId="0" shapeId="0" xr:uid="{8760F7E2-5E83-4AA3-825A-6897ECB71407}">
      <text>
        <r>
          <rPr>
            <sz val="9"/>
            <color indexed="81"/>
            <rFont val="Tahoma"/>
            <family val="2"/>
          </rPr>
          <t>Required for projects that include energy dissipation devices as part of the lateral force resisting system.</t>
        </r>
      </text>
    </comment>
    <comment ref="F51" authorId="0" shapeId="0" xr:uid="{CC0A07C5-926F-4C68-94BB-5E117203E1DA}">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54" authorId="0" shapeId="0" xr:uid="{03F11D19-6E57-49ED-BA86-A263C798600B}">
      <text>
        <r>
          <rPr>
            <sz val="9"/>
            <color indexed="81"/>
            <rFont val="Tahoma"/>
            <family val="2"/>
          </rPr>
          <t>Required on projects where equipment requiring special seismic certification has not been preapproved or justified by analysis.</t>
        </r>
      </text>
    </comment>
    <comment ref="F60" authorId="0" shapeId="0" xr:uid="{86314EE9-F02B-4AF4-8A74-DC0AB1E06C09}">
      <text>
        <r>
          <rPr>
            <sz val="9"/>
            <color indexed="81"/>
            <rFont val="Tahoma"/>
            <family val="2"/>
          </rPr>
          <t>Required on all projects that contain imaging equipment radiation shielding barriers.</t>
        </r>
      </text>
    </comment>
    <comment ref="F62" authorId="0" shapeId="0" xr:uid="{B29016AC-9B1A-4124-A793-8FA76E40463C}">
      <text>
        <r>
          <rPr>
            <sz val="9"/>
            <color indexed="81"/>
            <rFont val="Tahoma"/>
            <family val="2"/>
          </rPr>
          <t>When indicated by the patient Safety Risk Assessment</t>
        </r>
      </text>
    </comment>
    <comment ref="F63" authorId="0" shapeId="0" xr:uid="{5EBA4214-A85E-4419-BB6B-C3165DDF1162}">
      <text>
        <r>
          <rPr>
            <sz val="9"/>
            <color indexed="81"/>
            <rFont val="Tahoma"/>
            <family val="2"/>
          </rPr>
          <t>Windows in patient care areas or areas used by patients</t>
        </r>
      </text>
    </comment>
    <comment ref="F64" authorId="0" shapeId="0" xr:uid="{FC0BB999-5277-4D60-8ED5-CE34D1B01626}">
      <text>
        <r>
          <rPr>
            <sz val="9"/>
            <color indexed="81"/>
            <rFont val="Tahoma"/>
            <family val="2"/>
          </rPr>
          <t>Ceilings shall be monolithic in seclusion rooms, exam/treatment rooms, patient bedrooms, patient toilet rooms, or patient bathing facilities</t>
        </r>
      </text>
    </comment>
    <comment ref="F65" authorId="0" shapeId="0" xr:uid="{2A41175B-9313-4649-A771-E6C4812D0091}">
      <text>
        <r>
          <rPr>
            <sz val="9"/>
            <color indexed="81"/>
            <rFont val="Tahoma"/>
            <family val="2"/>
          </rPr>
          <t>Grab bars, including those that are part of fixtures such as soap dishes, shall be sufficiently anchored to sustain a concentrated load of 250 pounds (113.4 kg)</t>
        </r>
      </text>
    </comment>
    <comment ref="F66" authorId="0" shapeId="0" xr:uid="{FB00CEF2-D788-4C41-99BE-223E3C0D68F3}">
      <text>
        <r>
          <rPr>
            <sz val="9"/>
            <color indexed="81"/>
            <rFont val="Tahoma"/>
            <family val="2"/>
          </rPr>
          <t>Specific requirements for shelves, clothing rods and hooks. Not permitted: doors and drawers, towel bars, shower curtain rods, levers and handles</t>
        </r>
      </text>
    </comment>
    <comment ref="F67" authorId="0" shapeId="0" xr:uid="{9238217C-C56F-466C-B289-2228F65609E0}">
      <text>
        <r>
          <rPr>
            <sz val="9"/>
            <color indexed="81"/>
            <rFont val="Tahoma"/>
            <family val="2"/>
          </rPr>
          <t>Lighting in areas identified in the Patient Safety Risk Assessment as high- and medium-risk areas</t>
        </r>
      </text>
    </comment>
    <comment ref="F68" authorId="0" shapeId="0" xr:uid="{FC1AF80C-FE70-45A6-8A5D-143A9BB6C7DD}">
      <text>
        <r>
          <rPr>
            <sz val="9"/>
            <color indexed="81"/>
            <rFont val="Tahoma"/>
            <family val="2"/>
          </rPr>
          <t>Handwashing sinks accessible to patients</t>
        </r>
      </text>
    </comment>
    <comment ref="F69" authorId="0" shapeId="0" xr:uid="{44DDE886-1550-466D-B1AB-3A6B983B3780}">
      <text>
        <r>
          <rPr>
            <sz val="9"/>
            <color indexed="81"/>
            <rFont val="Tahoma"/>
            <family val="2"/>
          </rPr>
          <t>Specific requirements for fence, gate and door design and installation, lighting, security cameras, and furniture</t>
        </r>
      </text>
    </comment>
    <comment ref="F75" authorId="0" shapeId="0" xr:uid="{23C039BD-1111-4AD6-895C-C32EFB2A1EE1}">
      <text>
        <r>
          <rPr>
            <sz val="9"/>
            <color indexed="81"/>
            <rFont val="Tahoma"/>
            <family val="2"/>
          </rPr>
          <t>Listed hood assemblies shall be tested in accordance with UL 710 or equivalent. Listed UV hood assemblies shall be tested in accordance with UL 710 or UL 710C.</t>
        </r>
      </text>
    </comment>
    <comment ref="F76" authorId="0" shapeId="0" xr:uid="{A5D6A72C-31CB-46C6-AFE6-05DE8441D9F2}">
      <text>
        <r>
          <rPr>
            <sz val="9"/>
            <color indexed="81"/>
            <rFont val="Tahoma"/>
            <family val="2"/>
          </rPr>
          <t>Listed hood assemblies shall be tested per manufacturer. Listed UV hoods tested IAW UL 710 and 710C.</t>
        </r>
      </text>
    </comment>
    <comment ref="F77" authorId="0" shapeId="0" xr:uid="{9C3CBB7C-1C1A-46E1-AE21-B9A91BD8B9AF}">
      <text>
        <r>
          <rPr>
            <sz val="9"/>
            <color indexed="81"/>
            <rFont val="Tahoma"/>
            <family val="2"/>
          </rPr>
          <t>Performance test before final approval of install of ventilation system.</t>
        </r>
      </text>
    </comment>
    <comment ref="F78" authorId="0" shapeId="0" xr:uid="{BB269754-4DB3-40CA-A9DD-C2DE2AC9F33E}">
      <text>
        <r>
          <rPr>
            <sz val="9"/>
            <color indexed="81"/>
            <rFont val="Tahoma"/>
            <family val="2"/>
          </rPr>
          <t>Survey of existing ventilation system priory to start of remodel work.</t>
        </r>
      </text>
    </comment>
    <comment ref="F79" authorId="0" shapeId="0" xr:uid="{76C2A383-5BEF-4438-8D38-477A0C036B46}">
      <text>
        <r>
          <rPr>
            <sz val="9"/>
            <color indexed="81"/>
            <rFont val="Tahoma"/>
            <family val="2"/>
          </rPr>
          <t>Survey of ventilation system at completion of remodel work to ensure pre-demolition air balance values are maintained.</t>
        </r>
      </text>
    </comment>
    <comment ref="F80" authorId="0" shapeId="0" xr:uid="{53211676-237E-46B0-A481-59A4FC95A80C}">
      <text>
        <r>
          <rPr>
            <sz val="9"/>
            <color indexed="81"/>
            <rFont val="Tahoma"/>
            <family val="2"/>
          </rPr>
          <t>Test and balance of new spaces, spaces affected by new equipment or spaces with change in function after completion of work.</t>
        </r>
      </text>
    </comment>
    <comment ref="F82" authorId="0" shapeId="0" xr:uid="{12E123CC-0B4E-446A-8F05-6EA2974505DF}">
      <text>
        <r>
          <rPr>
            <sz val="9"/>
            <color indexed="81"/>
            <rFont val="Tahoma"/>
            <family val="2"/>
          </rPr>
          <t>Testing of air pressure alarm systems prior to acceptance.</t>
        </r>
      </text>
    </comment>
    <comment ref="F83" authorId="0" shapeId="0" xr:uid="{931E6337-0890-4F5C-8C78-285B8133D912}">
      <text>
        <r>
          <rPr>
            <sz val="9"/>
            <color indexed="81"/>
            <rFont val="Tahoma"/>
            <family val="2"/>
          </rPr>
          <t>Test and balance of mechanical system after completion of work.</t>
        </r>
      </text>
    </comment>
    <comment ref="F85" authorId="0" shapeId="0" xr:uid="{09B216A5-C26B-4F24-B4CD-A1ACA4CC459F}">
      <text>
        <r>
          <rPr>
            <sz val="9"/>
            <color indexed="81"/>
            <rFont val="Tahoma"/>
            <family val="2"/>
          </rPr>
          <t>Factory and field refrigeration system pressure testing.</t>
        </r>
      </text>
    </comment>
    <comment ref="F86" authorId="0" shapeId="0" xr:uid="{BD336FED-C948-4052-9A20-AC5DE92B6FCA}">
      <text>
        <r>
          <rPr>
            <sz val="9"/>
            <color indexed="81"/>
            <rFont val="Tahoma"/>
            <family val="2"/>
          </rPr>
          <t>Alarm system testing of machinery room alarm systems.</t>
        </r>
      </text>
    </comment>
    <comment ref="F87" authorId="0" shapeId="0" xr:uid="{32FDF2B1-D53B-4886-ABC4-CF8A9C2FBF2C}">
      <text>
        <r>
          <rPr>
            <sz val="9"/>
            <color indexed="81"/>
            <rFont val="Tahoma"/>
            <family val="2"/>
          </rPr>
          <t>Report for approved agency detailing emission products.</t>
        </r>
      </text>
    </comment>
    <comment ref="F89" authorId="0" shapeId="0" xr:uid="{C33E7DDD-1581-455A-9573-333DAF670B59}">
      <text>
        <r>
          <rPr>
            <sz val="9"/>
            <color indexed="81"/>
            <rFont val="Tahoma"/>
            <family val="2"/>
          </rPr>
          <t>Inspection and test protocol for boilers after installation and prior to use.</t>
        </r>
      </text>
    </comment>
    <comment ref="F90" authorId="0" shapeId="0" xr:uid="{514AF926-8334-4FE7-9612-867B689E01AD}">
      <text>
        <r>
          <rPr>
            <sz val="9"/>
            <color indexed="81"/>
            <rFont val="Tahoma"/>
            <family val="2"/>
          </rPr>
          <t>Pressure testing for system piping and components.   Note: piping to be installed in concrete shall be tested per these requirements prior to pouring concrete.</t>
        </r>
      </text>
    </comment>
    <comment ref="F91" authorId="0" shapeId="0" xr:uid="{87E1F8DC-0499-4E32-BFFA-FB4C57059363}">
      <text>
        <r>
          <rPr>
            <sz val="9"/>
            <color indexed="81"/>
            <rFont val="Tahoma"/>
            <family val="2"/>
          </rPr>
          <t>Pressure test at completion of installation.</t>
        </r>
      </text>
    </comment>
    <comment ref="F97" authorId="0" shapeId="0" xr:uid="{7A1D98A6-CD8F-4383-A19A-AB9F2702EE2C}">
      <text>
        <r>
          <rPr>
            <sz val="9"/>
            <color indexed="81"/>
            <rFont val="Tahoma"/>
            <family val="2"/>
          </rPr>
          <t>For 480V electrical "service" rated 1000A or more, and a feeder meeting CEC 215.10. (NOT FOR GFCI TESTING).</t>
        </r>
      </text>
    </comment>
    <comment ref="F99" authorId="0" shapeId="0" xr:uid="{22C2B7B8-3A96-48BC-B63A-3C9BBCB10DDB}">
      <text>
        <r>
          <rPr>
            <sz val="9"/>
            <color indexed="81"/>
            <rFont val="Tahoma"/>
            <family val="2"/>
          </rPr>
          <t>For new and replacement emergency generator installations.</t>
        </r>
      </text>
    </comment>
    <comment ref="F100" authorId="0" shapeId="0" xr:uid="{A5CE4827-FEEF-4CEC-86D6-9FA7C1A2FEBB}">
      <text>
        <r>
          <rPr>
            <sz val="9"/>
            <color indexed="81"/>
            <rFont val="Tahoma"/>
            <family val="2"/>
          </rPr>
          <t>For new and replacement automatic transfer switch installations.</t>
        </r>
      </text>
    </comment>
    <comment ref="F101" authorId="0" shapeId="0" xr:uid="{3F860B3C-A633-42BF-8260-C363118BB125}">
      <text>
        <r>
          <rPr>
            <sz val="9"/>
            <color indexed="81"/>
            <rFont val="Tahoma"/>
            <family val="2"/>
          </rPr>
          <t>Testing of UPS and other battery storage systems used as energy storage system.   Note: An UPS supplied by an emergency power supply system (EPSS) like an essential electrical system is not required to be tested to NFPA 111.</t>
        </r>
      </text>
    </comment>
    <comment ref="F104" authorId="0" shapeId="0" xr:uid="{0AD265AD-0F29-4C92-BA1C-BD08DB9220DF}">
      <text>
        <r>
          <rPr>
            <sz val="9"/>
            <color indexed="81"/>
            <rFont val="Tahoma"/>
            <family val="2"/>
          </rPr>
          <t>Voltage and impedance measurements when new electrical circuits and receptacles are installed in patient care spaces like head walls.</t>
        </r>
      </text>
    </comment>
    <comment ref="F105" authorId="0" shapeId="0" xr:uid="{8074DA2F-8B56-492C-8258-F363187B5888}">
      <text>
        <r>
          <rPr>
            <sz val="9"/>
            <color indexed="81"/>
            <rFont val="Tahoma"/>
            <family val="2"/>
          </rPr>
          <t>Receptacle retention force test when new receptacles are installed in patient care spaces like head walls</t>
        </r>
      </text>
    </comment>
    <comment ref="F107" authorId="0" shapeId="0" xr:uid="{7494F62A-869A-4CE4-AEBC-31B1D56F5DA9}">
      <text>
        <r>
          <rPr>
            <sz val="9"/>
            <color indexed="81"/>
            <rFont val="Tahoma"/>
            <family val="2"/>
          </rPr>
          <t>Medium voltage (over 1000v) may be used for a large hospital campus.  Pre-energization and operational tests for new and modified electrical systems over 1000V.</t>
        </r>
      </text>
    </comment>
    <comment ref="F108" authorId="0" shapeId="0" xr:uid="{93980E78-D018-42CA-92E1-F89B1A455082}">
      <text>
        <r>
          <rPr>
            <sz val="9"/>
            <color indexed="81"/>
            <rFont val="Tahoma"/>
            <family val="2"/>
          </rPr>
          <t>Testing of new medium volt cables (1kv - 100kv).    Related to Medium Voltage Outdoor Systems - Inspections and Test.</t>
        </r>
      </text>
    </comment>
    <comment ref="F110" authorId="0" shapeId="0" xr:uid="{4C6FFA93-77FC-434E-A85F-DC90A3725CCE}">
      <text>
        <r>
          <rPr>
            <sz val="9"/>
            <color indexed="81"/>
            <rFont val="Tahoma"/>
            <family val="2"/>
          </rPr>
          <t>Megger test of new conductors to ensure wiring is free from short circuits and ground faults.</t>
        </r>
      </text>
    </comment>
    <comment ref="F111" authorId="0" shapeId="0" xr:uid="{D03F604E-6603-4B08-ADA8-3B68FAEECECA}">
      <text>
        <r>
          <rPr>
            <sz val="9"/>
            <color indexed="81"/>
            <rFont val="Tahoma"/>
            <family val="2"/>
          </rPr>
          <t>For panelboards, switchboards, switchgear, MCC, and other electrical equipment that require electrical connections to be torqued per manufacture instructions.</t>
        </r>
      </text>
    </comment>
    <comment ref="F113" authorId="0" shapeId="0" xr:uid="{F8C4B63A-F68E-4EF3-9C83-29A957165AC7}">
      <text>
        <r>
          <rPr>
            <sz val="9"/>
            <color indexed="81"/>
            <rFont val="Tahoma"/>
            <family val="2"/>
          </rPr>
          <t>For new or modified nurse call systems. This is a functional test.</t>
        </r>
      </text>
    </comment>
    <comment ref="F119" authorId="0" shapeId="0" xr:uid="{34B518EB-001B-46E4-A6CB-2B5448520E54}">
      <text>
        <r>
          <rPr>
            <sz val="9"/>
            <color indexed="81"/>
            <rFont val="Tahoma"/>
            <family val="2"/>
          </rPr>
          <t>Testing to be done for new piping and when pipes have been breached in project. Not for fixture replacement.</t>
        </r>
      </text>
    </comment>
    <comment ref="F120" authorId="0" shapeId="0" xr:uid="{B0A8F467-1BBB-468A-802E-3656122974EC}">
      <text>
        <r>
          <rPr>
            <sz val="9"/>
            <color indexed="81"/>
            <rFont val="Tahoma"/>
            <family val="2"/>
          </rPr>
          <t>Testing of completion of new segment or entire system.</t>
        </r>
      </text>
    </comment>
    <comment ref="F121" authorId="0" shapeId="0" xr:uid="{92081E94-3232-4516-BFF8-2E97B69073DE}">
      <text>
        <r>
          <rPr>
            <sz val="9"/>
            <color indexed="81"/>
            <rFont val="Tahoma"/>
            <family val="2"/>
          </rPr>
          <t>Device shall be approved by the AHJ and then tested at time of installation, repair, or relocation.</t>
        </r>
      </text>
    </comment>
    <comment ref="F122" authorId="0" shapeId="0" xr:uid="{80C06976-35D1-4182-BA68-BD03D9560B9F}">
      <text>
        <r>
          <rPr>
            <sz val="9"/>
            <color indexed="81"/>
            <rFont val="Tahoma"/>
            <family val="2"/>
          </rPr>
          <t>Testing of all new alternate water sources for non-potable water including testing emphasis on cross-connection prevention.</t>
        </r>
      </text>
    </comment>
    <comment ref="F126" authorId="0" shapeId="0" xr:uid="{6D2DB054-52B0-48FF-BD53-F86305FCEE25}">
      <text>
        <r>
          <rPr>
            <sz val="9"/>
            <color indexed="81"/>
            <rFont val="Tahoma"/>
            <family val="2"/>
          </rPr>
          <t>Testing shall be performed on all new piped medical gas and vacuum systems, additions, renovations, temporary installations, or repaired systems.</t>
        </r>
      </text>
    </comment>
    <comment ref="F127" authorId="0" shapeId="0" xr:uid="{CAA5FCC8-5A5B-4D32-B92B-6BE0A803C9C2}">
      <text>
        <r>
          <rPr>
            <sz val="9"/>
            <color indexed="81"/>
            <rFont val="Tahoma"/>
            <family val="2"/>
          </rPr>
          <t>Testing shall be performed on all new piped medical gas and vacuum systems, additions, renovations, temporary installations, or repaired systems by a responsible entity with ASSE 6010 certification.</t>
        </r>
      </text>
    </comment>
    <comment ref="F128" authorId="0" shapeId="0" xr:uid="{DDA3995C-535B-495E-9918-7F8951C4FDC8}">
      <text>
        <r>
          <rPr>
            <sz val="9"/>
            <color indexed="81"/>
            <rFont val="Tahoma"/>
            <family val="2"/>
          </rPr>
          <t>Testing shall be performed on all new piped medical gas and vacuum systems, additions, renovations, temporary installations, or repaired systems by a responsible entity with ASSE 6020 or 6030 certification, or a qualified IOR.</t>
        </r>
      </text>
    </comment>
    <comment ref="F129" authorId="0" shapeId="0" xr:uid="{32B14AE6-D905-42DA-9715-2C24B209F3D3}">
      <text>
        <r>
          <rPr>
            <sz val="9"/>
            <color indexed="81"/>
            <rFont val="Tahoma"/>
            <family val="2"/>
          </rPr>
          <t>Testing shall be performed on all new piped medical gas and vacuum systems, additions, renovations, temporary installations, or repaired systems by a responsible entity with ASSE 6020 or 6030 certification.</t>
        </r>
      </text>
    </comment>
    <comment ref="F130" authorId="0" shapeId="0" xr:uid="{57DC77A5-4B70-4362-A84F-D71DF9D8232A}">
      <text>
        <r>
          <rPr>
            <sz val="9"/>
            <color indexed="81"/>
            <rFont val="Tahoma"/>
            <family val="2"/>
          </rPr>
          <t>Testing shall be performed on all new piped medical gas and vacuum systems, additions, renovations, temporary installations, or repaired systems by a responsible entity with ASSE 6020 or 6030 certification, or a qualified IOR.</t>
        </r>
      </text>
    </comment>
    <comment ref="F131" authorId="0" shapeId="0" xr:uid="{CC538C9B-E641-4364-84E8-21A5F259676D}">
      <text>
        <r>
          <rPr>
            <sz val="9"/>
            <color indexed="81"/>
            <rFont val="Tahoma"/>
            <family val="2"/>
          </rPr>
          <t>Testing shall be performed on all new piped medical gas and vacuum systems, additions, renovations, temporary installations, or repaired systems by a responsible entity with ASSE 6030 certification.</t>
        </r>
      </text>
    </comment>
    <comment ref="F133" authorId="0" shapeId="0" xr:uid="{F8113CE6-4AFE-4C8F-9C46-B9D00C9CA5AA}">
      <text>
        <r>
          <rPr>
            <sz val="9"/>
            <color indexed="81"/>
            <rFont val="Tahoma"/>
            <family val="2"/>
          </rPr>
          <t>Testing for modified or breached sewer piping.</t>
        </r>
      </text>
    </comment>
    <comment ref="F136" authorId="0" shapeId="0" xr:uid="{303955BE-8461-4B95-8730-313E0C0A8F23}">
      <text>
        <r>
          <rPr>
            <sz val="9"/>
            <color indexed="81"/>
            <rFont val="Tahoma"/>
            <family val="2"/>
          </rPr>
          <t>Water or air testing for new storm drain piping, and parts of existing storm drain piping that have been altered, extended, or repaired.</t>
        </r>
      </text>
    </comment>
    <comment ref="F137" authorId="0" shapeId="0" xr:uid="{6D46333B-4E02-4771-AF2D-6851B44ACC7A}">
      <text>
        <r>
          <rPr>
            <sz val="9"/>
            <color indexed="81"/>
            <rFont val="Tahoma"/>
            <family val="2"/>
          </rPr>
          <t>Static and fluid water testing after installation.</t>
        </r>
      </text>
    </comment>
    <comment ref="F138" authorId="0" shapeId="0" xr:uid="{30182F05-458E-403F-A08C-21AD14519183}">
      <text>
        <r>
          <rPr>
            <sz val="9"/>
            <color indexed="81"/>
            <rFont val="Tahoma"/>
            <family val="2"/>
          </rPr>
          <t>Air testing of existing drainage or plumbing that is suspected to be defective.</t>
        </r>
      </text>
    </comment>
    <comment ref="F139" authorId="0" shapeId="0" xr:uid="{A8C3AACF-CDAC-4E05-A60F-5873E4DE0869}">
      <text>
        <r>
          <rPr>
            <sz val="9"/>
            <color indexed="81"/>
            <rFont val="Tahoma"/>
            <family val="2"/>
          </rPr>
          <t>Standing water test for drain/receptor interface.</t>
        </r>
      </text>
    </comment>
    <comment ref="F141" authorId="0" shapeId="0" xr:uid="{F2B484AA-07E6-4EEF-9596-6126328972A2}">
      <text>
        <r>
          <rPr>
            <sz val="9"/>
            <color indexed="81"/>
            <rFont val="Tahoma"/>
            <family val="2"/>
          </rPr>
          <t>Testing required for new, or repaired fuel piping prior to acceptance and initial operation.</t>
        </r>
      </text>
    </comment>
    <comment ref="F149" authorId="0" shapeId="0" xr:uid="{CFDC854E-DA21-4286-B51F-5DDB6C7E0097}">
      <text>
        <r>
          <rPr>
            <sz val="9"/>
            <color indexed="81"/>
            <rFont val="Tahoma"/>
            <family val="2"/>
          </rPr>
          <t>For new installations, remodels, replacements or repairs. When required, test when interconnected with other systems. and before the occupancy of the building or specific area.</t>
        </r>
      </text>
    </comment>
    <comment ref="F151" authorId="0" shapeId="0" xr:uid="{B52B6A75-4842-4341-ABDA-049069C89553}">
      <text>
        <r>
          <rPr>
            <sz val="9"/>
            <color indexed="81"/>
            <rFont val="Tahoma"/>
            <family val="2"/>
          </rPr>
          <t>Shall be tested when the system is altered or modified.  When required, test when interconnected with other systems.</t>
        </r>
      </text>
    </comment>
    <comment ref="F153" authorId="0" shapeId="0" xr:uid="{0BB1BFBF-C132-482B-A5EE-02605D511123}">
      <text>
        <r>
          <rPr>
            <sz val="9"/>
            <color indexed="81"/>
            <rFont val="Tahoma"/>
            <family val="2"/>
          </rPr>
          <t>For new installations, remodels, replacements, repairs, or when there are changes to the site-specific software. When required, test when interconnected with other systems. Shall notify HCAI and owner prior to initial acceptance test.</t>
        </r>
      </text>
    </comment>
    <comment ref="F155" authorId="0" shapeId="0" xr:uid="{8CDD753B-942A-4C85-8E8F-6C715EA61623}">
      <text>
        <r>
          <rPr>
            <sz val="9"/>
            <color indexed="81"/>
            <rFont val="Tahoma"/>
            <family val="2"/>
          </rPr>
          <t>For new installations, remodels, replacements or repairs. When required, test when interconnected with other systems. Test shall include function, sequence and, where applicable, capacity of their installed condition. Test shall be prior to concealment and prior to occupancy.</t>
        </r>
      </text>
    </comment>
    <comment ref="F157" authorId="0" shapeId="0" xr:uid="{490EE5C0-A175-44DB-A94C-BF90738C76F5}">
      <text>
        <r>
          <rPr>
            <sz val="9"/>
            <color indexed="81"/>
            <rFont val="Tahoma"/>
            <family val="2"/>
          </rPr>
          <t>For new installations, remodels, replacements or repairs.  Shall notify HCAI and owner prior to initial acceptance test.</t>
        </r>
      </text>
    </comment>
    <comment ref="F158" authorId="0" shapeId="0" xr:uid="{AAE8E957-1A42-406F-A3D3-2B76D465FDAD}">
      <text>
        <r>
          <rPr>
            <sz val="9"/>
            <color indexed="81"/>
            <rFont val="Tahoma"/>
            <family val="2"/>
          </rPr>
          <t>For new installations, remodels, replacements or repairs.  Shall notify HCAI and owner prior to initial acceptance test.</t>
        </r>
      </text>
    </comment>
    <comment ref="F160" authorId="0" shapeId="0" xr:uid="{D820EA0F-74F1-4260-B90C-ED4AD0F500FC}">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61" authorId="0" shapeId="0" xr:uid="{E6257D74-4C97-468D-85E4-774FC99ADE41}">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62" authorId="0" shapeId="0" xr:uid="{5C6BE3F7-63B8-42A7-A641-B1109D26D194}">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64" authorId="0" shapeId="0" xr:uid="{B47540C1-10F8-44BE-823F-3C5BA9281A4A}">
      <text>
        <r>
          <rPr>
            <sz val="9"/>
            <color indexed="81"/>
            <rFont val="Tahoma"/>
            <family val="2"/>
          </rPr>
          <t>For new installations, remodels, replacements or repairs.  Shall notify HCAI and owner prior to initial acceptance test.</t>
        </r>
      </text>
    </comment>
    <comment ref="F166" authorId="0" shapeId="0" xr:uid="{96FABF39-DF36-4F0C-A763-EDCD3788EA8F}">
      <text>
        <r>
          <rPr>
            <sz val="9"/>
            <color indexed="81"/>
            <rFont val="Tahoma"/>
            <family val="2"/>
          </rPr>
          <t>For new installations, remodels, replacements or repairs.  If components that affect performance are replaced, then a retest shall be conducted by the pump manufacturer or designated representative or qualified persons acceptable to HCAI.</t>
        </r>
      </text>
    </comment>
    <comment ref="F168" authorId="0" shapeId="0" xr:uid="{0318C7F1-1C9D-484C-83D0-2C52F0C2098C}">
      <text>
        <r>
          <rPr>
            <sz val="9"/>
            <color indexed="81"/>
            <rFont val="Tahoma"/>
            <family val="2"/>
          </rPr>
          <t>For new installations, remodels, replacements or repairs.  Shall notify HCAI and owner prior to initial acceptance test. Prior to placing the tank in service, a representative of the tank contractor and a representative of the owner shall conduct a joint inspection of the completed equipment.</t>
        </r>
      </text>
    </comment>
    <comment ref="F170" authorId="0" shapeId="0" xr:uid="{799F7D44-71BD-4C9B-A55C-1D0A79363A0C}">
      <text>
        <r>
          <rPr>
            <sz val="9"/>
            <color indexed="81"/>
            <rFont val="Tahoma"/>
            <family val="2"/>
          </rPr>
          <t>For new installations, remodels, replacements or repairs.</t>
        </r>
      </text>
    </comment>
    <comment ref="F171" authorId="0" shapeId="0" xr:uid="{AA94BF4F-7FED-4CCC-9284-61FFD5A39020}">
      <text>
        <r>
          <rPr>
            <sz val="9"/>
            <color indexed="81"/>
            <rFont val="Tahoma"/>
            <family val="2"/>
          </rPr>
          <t>For new installations, remodels, replacements or repairs.</t>
        </r>
      </text>
    </comment>
    <comment ref="F172" authorId="0" shapeId="0" xr:uid="{8C269E14-5D17-483B-9C51-95E48E961629}">
      <text>
        <r>
          <rPr>
            <sz val="9"/>
            <color indexed="81"/>
            <rFont val="Tahoma"/>
            <family val="2"/>
          </rPr>
          <t>For new installations, remodels, replacements or repairs.</t>
        </r>
      </text>
    </comment>
    <comment ref="F173" authorId="0" shapeId="0" xr:uid="{877993AC-F7E4-4C39-9C9A-0727AD36D4CC}">
      <text>
        <r>
          <rPr>
            <sz val="9"/>
            <color indexed="81"/>
            <rFont val="Tahoma"/>
            <family val="2"/>
          </rPr>
          <t>For new installations, remodels, replacements or repairs.</t>
        </r>
      </text>
    </comment>
    <comment ref="F174" authorId="0" shapeId="0" xr:uid="{1AE069C8-A77A-4975-88F9-55A5264883C0}">
      <text>
        <r>
          <rPr>
            <sz val="9"/>
            <color indexed="81"/>
            <rFont val="Tahoma"/>
            <family val="2"/>
          </rPr>
          <t>For new installations, remodels, replacements or repairs.</t>
        </r>
      </text>
    </comment>
    <comment ref="F176" authorId="0" shapeId="0" xr:uid="{333EA85E-C825-4B9E-9AE3-3CE9573FD086}">
      <text>
        <r>
          <rPr>
            <sz val="9"/>
            <color indexed="81"/>
            <rFont val="Tahoma"/>
            <family val="2"/>
          </rPr>
          <t>For new installations, remodels, replacements or repairs.</t>
        </r>
      </text>
    </comment>
    <comment ref="F177" authorId="0" shapeId="0" xr:uid="{990A95E3-CB61-4EF6-AF74-B00B019B702F}">
      <text>
        <r>
          <rPr>
            <sz val="9"/>
            <color indexed="81"/>
            <rFont val="Tahoma"/>
            <family val="2"/>
          </rPr>
          <t>For new installations, remodels, replacements or repairs.</t>
        </r>
      </text>
    </comment>
    <comment ref="F178" authorId="0" shapeId="0" xr:uid="{FA8F6192-EE40-4362-9C06-0BAA33CC0F6A}">
      <text>
        <r>
          <rPr>
            <sz val="9"/>
            <color indexed="81"/>
            <rFont val="Tahoma"/>
            <family val="2"/>
          </rPr>
          <t>For new installations, remodels, replacements or repairs.</t>
        </r>
      </text>
    </comment>
    <comment ref="F180" authorId="0" shapeId="0" xr:uid="{A1F29ADE-28A6-41BF-87EA-6A7D226CD557}">
      <text>
        <r>
          <rPr>
            <sz val="9"/>
            <color indexed="81"/>
            <rFont val="Tahoma"/>
            <family val="2"/>
          </rPr>
          <t>For new installations, remodels, replacements or repairs.</t>
        </r>
      </text>
    </comment>
    <comment ref="F182" authorId="0" shapeId="0" xr:uid="{5224FEF6-26B4-43A4-A487-C4CA3937CB30}">
      <text>
        <r>
          <rPr>
            <sz val="9"/>
            <color indexed="81"/>
            <rFont val="Tahoma"/>
            <family val="2"/>
          </rPr>
          <t>For new installations, remodels, replacements or repairs.</t>
        </r>
      </text>
    </comment>
    <comment ref="F183" authorId="0" shapeId="0" xr:uid="{14A1D149-0F88-4BF9-8010-DC3ECB90E849}">
      <text>
        <r>
          <rPr>
            <sz val="9"/>
            <color indexed="81"/>
            <rFont val="Tahoma"/>
            <family val="2"/>
          </rPr>
          <t>For new installations, remodels, replacements or repairs.</t>
        </r>
      </text>
    </comment>
    <comment ref="F184" authorId="0" shapeId="0" xr:uid="{39082B1F-8F07-482F-B474-12DD3F569B4C}">
      <text>
        <r>
          <rPr>
            <sz val="9"/>
            <color indexed="81"/>
            <rFont val="Tahoma"/>
            <family val="2"/>
          </rPr>
          <t>For new installations, remodels, replacements or repairs.</t>
        </r>
      </text>
    </comment>
    <comment ref="F186" authorId="0" shapeId="0" xr:uid="{F8482B5D-1BC6-4EA1-832E-A16B054E6678}">
      <text>
        <r>
          <rPr>
            <sz val="9"/>
            <color indexed="81"/>
            <rFont val="Tahoma"/>
            <family val="2"/>
          </rPr>
          <t>For new installations, remodels, replacements or repairs.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Enzler, Jeffrey@OSHPD</author>
    <author>Davis, Chris@HCAI</author>
  </authors>
  <commentList>
    <comment ref="D3" authorId="0" shapeId="0" xr:uid="{32AA1FDB-1F34-41BF-A66F-59BB3B3A617C}">
      <text>
        <r>
          <rPr>
            <b/>
            <sz val="9"/>
            <color indexed="81"/>
            <rFont val="Tahoma"/>
            <family val="2"/>
          </rPr>
          <t>Do not enter anything on this row; project information is only entered on Section/Tab A</t>
        </r>
        <r>
          <rPr>
            <sz val="9"/>
            <color indexed="81"/>
            <rFont val="Tahoma"/>
            <family val="2"/>
          </rPr>
          <t xml:space="preserve">
</t>
        </r>
      </text>
    </comment>
    <comment ref="A5" authorId="0" shapeId="0" xr:uid="{61A9DE84-2E06-45AB-A498-0860626F356E}">
      <text>
        <r>
          <rPr>
            <b/>
            <sz val="9"/>
            <color indexed="81"/>
            <rFont val="Tahoma"/>
            <family val="2"/>
          </rPr>
          <t>Click on the '+' sign to expand the section of the form. Click on the '-' sign to collapse the section</t>
        </r>
        <r>
          <rPr>
            <sz val="9"/>
            <color indexed="81"/>
            <rFont val="Tahoma"/>
            <family val="2"/>
          </rPr>
          <t xml:space="preserve">
</t>
        </r>
      </text>
    </comment>
    <comment ref="D5" authorId="0" shapeId="0" xr:uid="{63D04EED-F92D-4172-A48E-9F82C657E7EC}">
      <text>
        <r>
          <rPr>
            <b/>
            <sz val="9"/>
            <color indexed="81"/>
            <rFont val="Tahoma"/>
            <family val="2"/>
          </rPr>
          <t>Note: Reference numbers will not be sequential once the form is compiled</t>
        </r>
      </text>
    </comment>
    <comment ref="E5" authorId="0" shapeId="0" xr:uid="{82ACF364-914D-4572-8948-FB0352A6BCF1}">
      <text>
        <r>
          <rPr>
            <b/>
            <sz val="9"/>
            <color indexed="81"/>
            <rFont val="Tahoma"/>
            <family val="2"/>
          </rPr>
          <t>Place an 'X' in this column to indicate the test is required</t>
        </r>
      </text>
    </comment>
    <comment ref="F5" authorId="0" shapeId="0" xr:uid="{E5C16420-AF7B-43B8-BDA4-53B0A1B4BED0}">
      <text>
        <r>
          <rPr>
            <b/>
            <sz val="9"/>
            <color indexed="81"/>
            <rFont val="Tahoma"/>
            <family val="2"/>
          </rPr>
          <t>Blank rows are provided to add any additional special inspections which may be required</t>
        </r>
      </text>
    </comment>
    <comment ref="I5" authorId="0" shapeId="0" xr:uid="{EB83C558-78CF-4C44-ACDF-24810B76816A}">
      <text>
        <r>
          <rPr>
            <b/>
            <sz val="9"/>
            <color indexed="81"/>
            <rFont val="Tahoma"/>
            <family val="2"/>
          </rPr>
          <t>Name of the OSHPD approved agency (or in some cases the individual) approved to perform the test (See Section/Tab I)</t>
        </r>
      </text>
    </comment>
    <comment ref="J5" authorId="0" shapeId="0" xr:uid="{F982F3A8-D3CE-4079-AD29-D77ADF596059}">
      <text>
        <r>
          <rPr>
            <b/>
            <sz val="9"/>
            <color indexed="81"/>
            <rFont val="Tahoma"/>
            <family val="2"/>
          </rPr>
          <t>The IOR shall place their initials and date in this column to indicate all of the required testing for the item is satisfactorily completed and accepted</t>
        </r>
      </text>
    </comment>
    <comment ref="F50" authorId="1" shapeId="0" xr:uid="{A77D31D1-CAC9-48DB-B746-44D69FC6AFEC}">
      <text>
        <r>
          <rPr>
            <sz val="9"/>
            <color indexed="81"/>
            <rFont val="Tahoma"/>
            <family val="2"/>
          </rPr>
          <t>Required for projects that use aluminum as a structural material.</t>
        </r>
      </text>
    </comment>
    <comment ref="F51" authorId="1" shapeId="0" xr:uid="{86DF6046-6A3D-421D-A22E-785307267A30}">
      <text>
        <r>
          <rPr>
            <sz val="9"/>
            <color indexed="81"/>
            <rFont val="Tahoma"/>
            <family val="2"/>
          </rPr>
          <t>Required for projects that include glazing scope that uses structural sealant.</t>
        </r>
      </text>
    </comment>
    <comment ref="F54" authorId="1" shapeId="0" xr:uid="{91AFD46D-5DEC-441A-9E25-F67CF8305B66}">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55" authorId="1" shapeId="0" xr:uid="{B832B1D1-0DB5-40B1-AA17-08C73A60B50E}">
      <text>
        <r>
          <rPr>
            <sz val="9"/>
            <color indexed="81"/>
            <rFont val="Tahoma"/>
            <family val="2"/>
          </rPr>
          <t>Required for projects that include seismic isolators as part of the lateral force resisting system.</t>
        </r>
      </text>
    </comment>
    <comment ref="F56" authorId="1" shapeId="0" xr:uid="{4F85A3F6-962E-40DD-94D3-1FEF1A73B2C9}">
      <text>
        <r>
          <rPr>
            <sz val="9"/>
            <color indexed="81"/>
            <rFont val="Tahoma"/>
            <family val="2"/>
          </rPr>
          <t>Required for projects that include energy dissipation devices as part of the lateral force resisting system.</t>
        </r>
      </text>
    </comment>
    <comment ref="F62" authorId="1" shapeId="0" xr:uid="{61608D42-29CD-4EA5-8D53-1523E83B7D3F}">
      <text>
        <r>
          <rPr>
            <sz val="9"/>
            <color indexed="81"/>
            <rFont val="Tahoma"/>
            <family val="2"/>
          </rPr>
          <t>This is generally required on most new and remodel projects that include the installation or revisions to existing distributive utility systems and their associated equipment.</t>
        </r>
      </text>
    </comment>
    <comment ref="F63" authorId="1" shapeId="0" xr:uid="{CAA5F85C-0194-4C4B-A854-9F5C12087CD5}">
      <text>
        <r>
          <rPr>
            <sz val="9"/>
            <color indexed="81"/>
            <rFont val="Tahoma"/>
            <family val="2"/>
          </rPr>
          <t>Required on projects with equipment requiring special seismic certification.</t>
        </r>
      </text>
    </comment>
    <comment ref="F74" authorId="1" shapeId="0" xr:uid="{4B0E0AB8-EBBC-422E-829F-A325928BEE2B}">
      <text>
        <r>
          <rPr>
            <sz val="9"/>
            <color indexed="81"/>
            <rFont val="Tahoma"/>
            <family val="2"/>
          </rPr>
          <t>Study required from the Electrical Engineer of Record (EEOR) when new circuit breakers and fuses are installed in new and existing essential electrical systems.  Single line diagram and over current protective devices in study shall match approved electrical plans. Study to be used to set and verify all adjustable circuit breakers settings.</t>
        </r>
      </text>
    </comment>
    <comment ref="F75" authorId="1" shapeId="0" xr:uid="{89ECB85B-D762-49B4-A062-4E41307AF53E}">
      <text>
        <r>
          <rPr>
            <sz val="9"/>
            <color indexed="81"/>
            <rFont val="Tahoma"/>
            <family val="2"/>
          </rPr>
          <t>Applies to elevator, elevators, dumbwaiters, escalators, moving walks, platform lifts, and stairway chairlifts installations.  Study required from the Electrical Engineer of Record (EEOR) when more than one machine is fed from one feeder.   Single line diagram and over current protective devices  in study shall match approved electrical plans.  Study to be used to set and verify all adjustable circuit breakers settings.</t>
        </r>
      </text>
    </comment>
    <comment ref="F77" authorId="1" shapeId="0" xr:uid="{8FDE4CB4-0EC3-4614-BB0D-9A8B6102B721}">
      <text>
        <r>
          <rPr>
            <sz val="9"/>
            <color indexed="81"/>
            <rFont val="Tahoma"/>
            <family val="2"/>
          </rPr>
          <t>Not required for most fire pump installations.  Only for new fire pumps in multi-building campus style complexes.  Study to be used to set and verify all adjustable circuit breakers settings.</t>
        </r>
      </text>
    </comment>
    <comment ref="F79" authorId="1" shapeId="0" xr:uid="{A1BAED85-8022-4233-837E-788D1A9B79C4}">
      <text>
        <r>
          <rPr>
            <sz val="9"/>
            <color indexed="81"/>
            <rFont val="Tahoma"/>
            <family val="2"/>
          </rPr>
          <t>Electrical equipment that is likely to require examination, adjustment, servicing, or maintenance while energized, shall be field or factory marked to warn qualified persons of potential electric arc flash hazards.</t>
        </r>
      </text>
    </comment>
    <comment ref="F89" authorId="1" shapeId="0" xr:uid="{2366D1E2-A80F-4D84-9615-4B9B07C541D6}">
      <text>
        <r>
          <rPr>
            <sz val="9"/>
            <color indexed="81"/>
            <rFont val="Tahoma"/>
            <family val="2"/>
          </rPr>
          <t>For new, remodel, or replacement projects. This type of test is applied to floor, roof, and wall assemblies, and structural members. Consider OPD-0091-13 for Fire-Resistive Standard Details.</t>
        </r>
      </text>
    </comment>
    <comment ref="F90" authorId="1" shapeId="0" xr:uid="{F28E13B0-F610-4C42-8C94-32DECFA48D5A}">
      <text>
        <r>
          <rPr>
            <sz val="9"/>
            <color indexed="81"/>
            <rFont val="Tahoma"/>
            <family val="2"/>
          </rPr>
          <t>Applicable for structural elements on new, remodel, or replacement projects.</t>
        </r>
      </text>
    </comment>
    <comment ref="F91" authorId="1" shapeId="0" xr:uid="{5BE76B37-D403-4CEC-BEA2-182D915313CF}">
      <text>
        <r>
          <rPr>
            <sz val="9"/>
            <color indexed="81"/>
            <rFont val="Tahoma"/>
            <family val="2"/>
          </rPr>
          <t>For new, remodel, or replacement projects.</t>
        </r>
      </text>
    </comment>
    <comment ref="F92" authorId="1" shapeId="0" xr:uid="{2544AA57-FE8F-4C2E-98E1-F78ABDEA2384}">
      <text>
        <r>
          <rPr>
            <sz val="9"/>
            <color indexed="81"/>
            <rFont val="Tahoma"/>
            <family val="2"/>
          </rPr>
          <t>For new, remodel, or replacement projects.</t>
        </r>
      </text>
    </comment>
    <comment ref="F94" authorId="1" shapeId="0" xr:uid="{7638C270-4128-4B06-8C1A-9A19B6996326}">
      <text>
        <r>
          <rPr>
            <sz val="9"/>
            <color indexed="81"/>
            <rFont val="Tahoma"/>
            <family val="2"/>
          </rPr>
          <t>For new, remodel, or replacement projects when having erection of ductwork and prior to concealment for the purposes of leakage testing and recording of device location. Also prior to occupancy and after sufficient completion for the purposes of pressure-difference testing, flow measurements, and detection and control verification.</t>
        </r>
      </text>
    </comment>
    <comment ref="F96" authorId="1" shapeId="0" xr:uid="{641C2C5D-6E97-4B6C-AB16-2D7CB9F1E7ED}">
      <text>
        <r>
          <rPr>
            <sz val="9"/>
            <color indexed="81"/>
            <rFont val="Tahoma"/>
            <family val="2"/>
          </rPr>
          <t>For new, remodel, or replacement projects when there is welding sprinkler pipe.</t>
        </r>
      </text>
    </comment>
    <comment ref="F98" authorId="1" shapeId="0" xr:uid="{533F355B-D470-4E83-896F-CF9600E89D69}">
      <text>
        <r>
          <rPr>
            <sz val="9"/>
            <color indexed="81"/>
            <rFont val="Tahoma"/>
            <family val="2"/>
          </rPr>
          <t>For new, remodel, or replacement projects when standpipe system piping is welded.</t>
        </r>
      </text>
    </comment>
    <comment ref="F100" authorId="1" shapeId="0" xr:uid="{C5AB101C-FCA0-4433-8EC3-6088C56E69F5}">
      <text>
        <r>
          <rPr>
            <sz val="9"/>
            <color indexed="81"/>
            <rFont val="Tahoma"/>
            <family val="2"/>
          </rPr>
          <t>For new installations, remodels, replacements or repairs.</t>
        </r>
      </text>
    </comment>
    <comment ref="F122" authorId="1" shapeId="0" xr:uid="{7A90A920-895B-47D1-BA77-9E21B4B909A9}">
      <text>
        <r>
          <rPr>
            <sz val="9"/>
            <color indexed="81"/>
            <rFont val="Tahoma"/>
            <family val="2"/>
          </rPr>
          <t>Click for Additional Information: https://www.energy.ca.gov/filebrowser/download/4927</t>
        </r>
      </text>
    </comment>
    <comment ref="F123" authorId="1" shapeId="0" xr:uid="{C0B42B81-2F50-4F14-8954-FF9984CA0072}">
      <text>
        <r>
          <rPr>
            <sz val="9"/>
            <color indexed="81"/>
            <rFont val="Tahoma"/>
            <family val="2"/>
          </rPr>
          <t>Click for Additional Information: https://www.energy.ca.gov/filebrowser/download/4936</t>
        </r>
      </text>
    </comment>
    <comment ref="F124" authorId="1" shapeId="0" xr:uid="{6F740F5E-79D9-4689-A1A6-AD0118A46DCB}">
      <text>
        <r>
          <rPr>
            <sz val="9"/>
            <color indexed="81"/>
            <rFont val="Tahoma"/>
            <family val="2"/>
          </rPr>
          <t>Click for Additional Information: https://www.energy.ca.gov/filebrowser/download/4929</t>
        </r>
      </text>
    </comment>
    <comment ref="F126" authorId="1" shapeId="0" xr:uid="{26F4C51B-1E0F-41A5-8E15-BEE26E9119B7}">
      <text>
        <r>
          <rPr>
            <sz val="9"/>
            <color indexed="81"/>
            <rFont val="Tahoma"/>
            <family val="2"/>
          </rPr>
          <t>Click for Additional Information: https://www.energy.ca.gov/filebrowser/download/4940</t>
        </r>
      </text>
    </comment>
    <comment ref="F128" authorId="1" shapeId="0" xr:uid="{D6599600-C9C5-4402-B0B5-2EA53F01AC19}">
      <text>
        <r>
          <rPr>
            <sz val="9"/>
            <color indexed="81"/>
            <rFont val="Tahoma"/>
            <family val="2"/>
          </rPr>
          <t>Click for Additional Information: https://www.energy.ca.gov/filebrowser/download/4945</t>
        </r>
      </text>
    </comment>
    <comment ref="F132" authorId="1" shapeId="0" xr:uid="{2B3BA89A-AB1D-4E5F-93D5-48E1037AFA2C}">
      <text>
        <r>
          <rPr>
            <sz val="9"/>
            <color indexed="81"/>
            <rFont val="Tahoma"/>
            <family val="2"/>
          </rPr>
          <t>Click for Additional Information: https://www.energy.ca.gov/filebrowser/download/4944</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Enzler, Jeffrey@OSHPD</author>
    <author>Davis, Chris@HCAI</author>
  </authors>
  <commentList>
    <comment ref="D3" authorId="0" shapeId="0" xr:uid="{CBAC3E0A-7598-442D-825D-EA223C99CBF4}">
      <text>
        <r>
          <rPr>
            <b/>
            <sz val="9"/>
            <color indexed="81"/>
            <rFont val="Tahoma"/>
            <family val="2"/>
          </rPr>
          <t>Do not enter anything on this row; project information is only entered on Section/Tab A</t>
        </r>
        <r>
          <rPr>
            <sz val="9"/>
            <color indexed="81"/>
            <rFont val="Tahoma"/>
            <family val="2"/>
          </rPr>
          <t xml:space="preserve">
</t>
        </r>
      </text>
    </comment>
    <comment ref="A5" authorId="0" shapeId="0" xr:uid="{59F23C1C-3CC0-4E44-B14A-4AD661B25E8F}">
      <text>
        <r>
          <rPr>
            <b/>
            <sz val="9"/>
            <color indexed="81"/>
            <rFont val="Tahoma"/>
            <family val="2"/>
          </rPr>
          <t>Click on the '+' sign to expand the section of the form. Click on the '-' sign to collapse the section</t>
        </r>
        <r>
          <rPr>
            <sz val="9"/>
            <color indexed="81"/>
            <rFont val="Tahoma"/>
            <family val="2"/>
          </rPr>
          <t xml:space="preserve">
</t>
        </r>
      </text>
    </comment>
    <comment ref="D5" authorId="0" shapeId="0" xr:uid="{7F5F63B8-2026-4316-B09E-AF16A06E1172}">
      <text>
        <r>
          <rPr>
            <b/>
            <sz val="9"/>
            <color indexed="81"/>
            <rFont val="Tahoma"/>
            <family val="2"/>
          </rPr>
          <t>Note: Reference numbers will not be sequential once the form is compiled</t>
        </r>
      </text>
    </comment>
    <comment ref="E5" authorId="0" shapeId="0" xr:uid="{3F7AD100-1F07-4E7B-9161-D32D3E2D5571}">
      <text>
        <r>
          <rPr>
            <b/>
            <sz val="9"/>
            <color indexed="81"/>
            <rFont val="Tahoma"/>
            <family val="2"/>
          </rPr>
          <t>Place an 'X' in this column to indicate the test is required</t>
        </r>
      </text>
    </comment>
    <comment ref="F5" authorId="0" shapeId="0" xr:uid="{0B904C03-9174-47CE-9422-4073B8C0A786}">
      <text>
        <r>
          <rPr>
            <b/>
            <sz val="9"/>
            <color indexed="81"/>
            <rFont val="Tahoma"/>
            <family val="2"/>
          </rPr>
          <t>Blank rows are provided to add any additional special inspections which may be required</t>
        </r>
      </text>
    </comment>
    <comment ref="I5" authorId="0" shapeId="0" xr:uid="{B727A300-63B9-4D35-AD8A-33EAC6303A08}">
      <text>
        <r>
          <rPr>
            <b/>
            <sz val="9"/>
            <color indexed="81"/>
            <rFont val="Tahoma"/>
            <family val="2"/>
          </rPr>
          <t>Name of the OSHPD approved agency (or in some cases the individual) approved to perform the test (See Section/Tab I)</t>
        </r>
      </text>
    </comment>
    <comment ref="J5" authorId="0" shapeId="0" xr:uid="{9EC5C77A-3C97-49D1-A5D1-8427C648CD0F}">
      <text>
        <r>
          <rPr>
            <b/>
            <sz val="9"/>
            <color indexed="81"/>
            <rFont val="Tahoma"/>
            <family val="2"/>
          </rPr>
          <t>The IOR shall place their initials and date in this column to indicate all of the required testing for the item is satisfactorily completed and accepted</t>
        </r>
      </text>
    </comment>
    <comment ref="F39" authorId="1" shapeId="0" xr:uid="{0C67CC79-3163-49F7-8B7C-D5D150C5FD4C}">
      <text>
        <r>
          <rPr>
            <sz val="9"/>
            <color indexed="81"/>
            <rFont val="Tahoma"/>
            <family val="2"/>
          </rPr>
          <t>Required for projects that use aluminum as a structural material.</t>
        </r>
      </text>
    </comment>
    <comment ref="F40" authorId="1" shapeId="0" xr:uid="{905F31CD-67EF-4CE0-A6B8-A722BD2BAF1F}">
      <text>
        <r>
          <rPr>
            <sz val="9"/>
            <color indexed="81"/>
            <rFont val="Tahoma"/>
            <family val="2"/>
          </rPr>
          <t>Required for projects that include glazing scope that uses structural sealant.</t>
        </r>
      </text>
    </comment>
    <comment ref="F43" authorId="1" shapeId="0" xr:uid="{1A0D16FA-714A-4A92-8195-A6E5EBBEDAAB}">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44" authorId="1" shapeId="0" xr:uid="{5BE161BE-2EB3-4AB3-B824-2499E5D51216}">
      <text>
        <r>
          <rPr>
            <sz val="9"/>
            <color indexed="81"/>
            <rFont val="Tahoma"/>
            <family val="2"/>
          </rPr>
          <t>Required for projects that include seismic isolators as part of the lateral force resisting system.</t>
        </r>
      </text>
    </comment>
    <comment ref="F45" authorId="1" shapeId="0" xr:uid="{F7D2EF20-A5BB-4A7A-A2FB-F7D67E99270E}">
      <text>
        <r>
          <rPr>
            <sz val="9"/>
            <color indexed="81"/>
            <rFont val="Tahoma"/>
            <family val="2"/>
          </rPr>
          <t>Required for projects that include energy dissipation devices as part of the lateral force resisting system.</t>
        </r>
      </text>
    </comment>
    <comment ref="F51" authorId="1" shapeId="0" xr:uid="{9E9DD97D-69D0-424E-A5DB-3475DE24F290}">
      <text>
        <r>
          <rPr>
            <sz val="9"/>
            <color indexed="81"/>
            <rFont val="Tahoma"/>
            <family val="2"/>
          </rPr>
          <t>This is generally required on most new and remodel projects that include the installation or revisions to existing distributive utility systems and their associated equipment.</t>
        </r>
      </text>
    </comment>
    <comment ref="F52" authorId="1" shapeId="0" xr:uid="{8205FC9A-608C-41B9-BC80-413256DFDED7}">
      <text>
        <r>
          <rPr>
            <sz val="9"/>
            <color indexed="81"/>
            <rFont val="Tahoma"/>
            <family val="2"/>
          </rPr>
          <t>Required on projects with equipment requiring special seismic certification.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Enzler, Jeffrey@OSHPD</author>
    <author>Ponce, Cesar@OSHPD</author>
  </authors>
  <commentList>
    <comment ref="D3" authorId="0" shapeId="0" xr:uid="{516D2053-0578-42EF-AF42-11890EFC4ABD}">
      <text>
        <r>
          <rPr>
            <b/>
            <sz val="9"/>
            <color indexed="81"/>
            <rFont val="Tahoma"/>
            <family val="2"/>
          </rPr>
          <t>Do not enter anything on this row; project information is only entered on Section/Tab A</t>
        </r>
      </text>
    </comment>
    <comment ref="D4" authorId="0" shapeId="0" xr:uid="{1754AA16-9EEB-4827-8D3D-D4F9A4416C92}">
      <text>
        <r>
          <rPr>
            <b/>
            <sz val="9"/>
            <color indexed="81"/>
            <rFont val="Tahoma"/>
            <family val="2"/>
          </rPr>
          <t>Note: Reference numbers will not be sequential once the form is compiled</t>
        </r>
      </text>
    </comment>
    <comment ref="E4" authorId="0" shapeId="0" xr:uid="{4483A910-FA2A-459A-B968-0AD604847FDB}">
      <text>
        <r>
          <rPr>
            <b/>
            <sz val="9"/>
            <color indexed="81"/>
            <rFont val="Tahoma"/>
            <family val="2"/>
          </rPr>
          <t>Place an 'X' in this column to indicate the test is required</t>
        </r>
      </text>
    </comment>
    <comment ref="F4" authorId="0" shapeId="0" xr:uid="{C113467A-2565-488E-BFD8-BE784C91BAC4}">
      <text>
        <r>
          <rPr>
            <b/>
            <sz val="9"/>
            <color indexed="81"/>
            <rFont val="Tahoma"/>
            <family val="2"/>
          </rPr>
          <t>Blank rows are provided to add any additional documentation required by local AHJs or other entities specific to the project</t>
        </r>
      </text>
    </comment>
    <comment ref="G4" authorId="1" shapeId="0" xr:uid="{624D9E1F-B5E7-4B25-8299-8A7A2DF0F91A}">
      <text>
        <r>
          <rPr>
            <b/>
            <sz val="9"/>
            <color indexed="81"/>
            <rFont val="Tahoma"/>
            <family val="2"/>
          </rPr>
          <t>Name of the installing contractor which under their purview the items  were installed and/or to meet the requirements documented in the NRCC, NRCA and approved construction documents</t>
        </r>
        <r>
          <rPr>
            <sz val="9"/>
            <color indexed="81"/>
            <rFont val="Tahoma"/>
            <family val="2"/>
          </rPr>
          <t xml:space="preserve">
</t>
        </r>
      </text>
    </comment>
    <comment ref="H4" authorId="0" shapeId="0" xr:uid="{DC7635A4-BBDC-483E-A2EE-02310DB75250}">
      <text>
        <r>
          <rPr>
            <b/>
            <sz val="9"/>
            <color indexed="81"/>
            <rFont val="Tahoma"/>
            <family val="2"/>
          </rPr>
          <t>The IOR shall place their initials and date in this column to indicate all of the required testing for the item is satisfactorily completed and accepted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Enzler, Jeffrey@OSHPD</author>
    <author>Chris Davis</author>
  </authors>
  <commentList>
    <comment ref="D3" authorId="0" shapeId="0" xr:uid="{9F9C0F36-C679-4AE4-839E-0B3775BD717B}">
      <text>
        <r>
          <rPr>
            <b/>
            <sz val="9"/>
            <color indexed="81"/>
            <rFont val="Tahoma"/>
            <family val="2"/>
          </rPr>
          <t>Do not enter anything on this row; project information is only entered on Section/Tab A</t>
        </r>
        <r>
          <rPr>
            <sz val="9"/>
            <color indexed="81"/>
            <rFont val="Tahoma"/>
            <family val="2"/>
          </rPr>
          <t xml:space="preserve">
</t>
        </r>
      </text>
    </comment>
    <comment ref="F5" authorId="0" shapeId="0" xr:uid="{5D802800-604D-4BEA-A66F-B364B42C9733}">
      <text>
        <r>
          <rPr>
            <b/>
            <sz val="9"/>
            <color indexed="81"/>
            <rFont val="Tahoma"/>
            <family val="2"/>
          </rPr>
          <t>Describe each project stage, milestone, or interval for which one or more Verified Compliance Report is required.  per CAC 7-141(i) and 7-151(f). A milestone or interval can include multiple stages.</t>
        </r>
        <r>
          <rPr>
            <sz val="9"/>
            <color indexed="81"/>
            <rFont val="Tahoma"/>
            <family val="2"/>
          </rPr>
          <t xml:space="preserve">
</t>
        </r>
      </text>
    </comment>
    <comment ref="G6" authorId="0" shapeId="0" xr:uid="{BCE9A597-3D1A-44EF-925E-B56F0D0A9072}">
      <text>
        <r>
          <rPr>
            <b/>
            <sz val="9"/>
            <color indexed="81"/>
            <rFont val="Tahoma"/>
            <family val="2"/>
          </rPr>
          <t>GEOR = Geotechnical Engineer of Record</t>
        </r>
        <r>
          <rPr>
            <sz val="9"/>
            <color indexed="81"/>
            <rFont val="Tahoma"/>
            <family val="2"/>
          </rPr>
          <t xml:space="preserve">
</t>
        </r>
      </text>
    </comment>
    <comment ref="H6" authorId="0" shapeId="0" xr:uid="{12CE4061-52BF-4720-A96E-8709E57DD24B}">
      <text>
        <r>
          <rPr>
            <b/>
            <sz val="9"/>
            <color indexed="81"/>
            <rFont val="Tahoma"/>
            <family val="2"/>
          </rPr>
          <t>AOR = Architect or Record (often the Architect in Responsible Charge of the entire project)</t>
        </r>
        <r>
          <rPr>
            <sz val="9"/>
            <color indexed="81"/>
            <rFont val="Tahoma"/>
            <family val="2"/>
          </rPr>
          <t xml:space="preserve">
</t>
        </r>
      </text>
    </comment>
    <comment ref="I6" authorId="0" shapeId="0" xr:uid="{3DF7517B-D896-4A1B-8EA5-EC158A9D892C}">
      <text>
        <r>
          <rPr>
            <b/>
            <sz val="9"/>
            <color indexed="81"/>
            <rFont val="Tahoma"/>
            <family val="2"/>
          </rPr>
          <t>SEOR = Structural Engineer of Record</t>
        </r>
        <r>
          <rPr>
            <sz val="9"/>
            <color indexed="81"/>
            <rFont val="Tahoma"/>
            <family val="2"/>
          </rPr>
          <t xml:space="preserve">
</t>
        </r>
      </text>
    </comment>
    <comment ref="J6" authorId="0" shapeId="0" xr:uid="{487E26CB-36E4-4602-8959-3551F5660071}">
      <text>
        <r>
          <rPr>
            <b/>
            <sz val="9"/>
            <color indexed="81"/>
            <rFont val="Tahoma"/>
            <family val="2"/>
          </rPr>
          <t>MEOR = Mechanical Engineer of Record</t>
        </r>
      </text>
    </comment>
    <comment ref="K6" authorId="0" shapeId="0" xr:uid="{933E0633-67F5-439D-8652-969B2E7D024A}">
      <text>
        <r>
          <rPr>
            <b/>
            <sz val="9"/>
            <color indexed="81"/>
            <rFont val="Tahoma"/>
            <family val="2"/>
          </rPr>
          <t>EEOR = Electrical Engineer of Record</t>
        </r>
        <r>
          <rPr>
            <sz val="9"/>
            <color indexed="81"/>
            <rFont val="Tahoma"/>
            <family val="2"/>
          </rPr>
          <t xml:space="preserve">
</t>
        </r>
      </text>
    </comment>
    <comment ref="L6" authorId="0" shapeId="0" xr:uid="{6179BADD-DC48-4F01-9428-B1CAC7B8E808}">
      <text>
        <r>
          <rPr>
            <b/>
            <sz val="9"/>
            <color indexed="81"/>
            <rFont val="Tahoma"/>
            <family val="2"/>
          </rPr>
          <t>CONT = Contractor</t>
        </r>
      </text>
    </comment>
    <comment ref="M6" authorId="0" shapeId="0" xr:uid="{726E5570-611D-4B28-83F8-4A24D1CF24C8}">
      <text>
        <r>
          <rPr>
            <b/>
            <sz val="9"/>
            <color indexed="81"/>
            <rFont val="Tahoma"/>
            <family val="2"/>
          </rPr>
          <t>IOR = Inspector of Record</t>
        </r>
      </text>
    </comment>
    <comment ref="N6" authorId="0" shapeId="0" xr:uid="{FC9E2358-BDDA-47F7-ADC1-62FD751AB4F7}">
      <text>
        <r>
          <rPr>
            <b/>
            <sz val="9"/>
            <color indexed="81"/>
            <rFont val="Tahoma"/>
            <family val="2"/>
          </rPr>
          <t>SP INSP = Special Inspector Employed by Approved Inspection Agency</t>
        </r>
      </text>
    </comment>
    <comment ref="O6" authorId="0" shapeId="0" xr:uid="{3F57CA15-DAFC-4E86-BF3F-DE225105EE12}">
      <text>
        <r>
          <rPr>
            <b/>
            <sz val="9"/>
            <color indexed="81"/>
            <rFont val="Tahoma"/>
            <family val="2"/>
          </rPr>
          <t>TEST LAB = Approved Testing Agency</t>
        </r>
        <r>
          <rPr>
            <sz val="9"/>
            <color indexed="81"/>
            <rFont val="Tahoma"/>
            <family val="2"/>
          </rPr>
          <t xml:space="preserve">
</t>
        </r>
      </text>
    </comment>
    <comment ref="P6" authorId="0" shapeId="0" xr:uid="{F69E06B6-241A-457D-AF90-96B613CC3B69}">
      <text>
        <r>
          <rPr>
            <b/>
            <sz val="9"/>
            <color indexed="81"/>
            <rFont val="Tahoma"/>
            <family val="2"/>
          </rPr>
          <t>Additional column may be added here. For large projects attachments may be required to identify all Verified Report Requirements</t>
        </r>
        <r>
          <rPr>
            <sz val="9"/>
            <color indexed="81"/>
            <rFont val="Tahoma"/>
            <family val="2"/>
          </rPr>
          <t xml:space="preserve">
</t>
        </r>
      </text>
    </comment>
    <comment ref="F23" authorId="1" shapeId="0" xr:uid="{188C3E6A-6321-48C2-8363-7218FD8D207D}">
      <text>
        <r>
          <rPr>
            <b/>
            <sz val="9"/>
            <color indexed="81"/>
            <rFont val="Tahoma"/>
            <family val="2"/>
          </rPr>
          <t>Aligns with Assembly Bill 2789</t>
        </r>
      </text>
    </comment>
    <comment ref="F24" authorId="1" shapeId="0" xr:uid="{C029FED6-1455-46AC-9EF6-13C86952854F}">
      <text>
        <r>
          <rPr>
            <b/>
            <sz val="9"/>
            <color indexed="81"/>
            <rFont val="Tahoma"/>
            <family val="2"/>
          </rPr>
          <t>Aligns with Assembly Bill 2789</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C5005154-D885-4462-8002-B4B0D8624590}">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49E0B407-FE7E-47A4-A041-CD78C4FA02F3}">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F39EC82A-9E7C-446B-B56B-CCAD9DA9FC0B}">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95A7E73E-19B7-48E7-B15B-4B6D62945835}">
      <text>
        <r>
          <rPr>
            <b/>
            <sz val="9"/>
            <color indexed="81"/>
            <rFont val="Tahoma"/>
            <family val="2"/>
          </rPr>
          <t>Do not enter anything on this row; project information is only entered on Section/Tab A</t>
        </r>
        <r>
          <rPr>
            <sz val="9"/>
            <color indexed="81"/>
            <rFont val="Tahoma"/>
            <family val="2"/>
          </rPr>
          <t xml:space="preserve">
</t>
        </r>
      </text>
    </comment>
    <comment ref="D5" authorId="0" shapeId="0" xr:uid="{3BFA4B8E-F09C-4A97-95CB-EB82121FEB0F}">
      <text>
        <r>
          <rPr>
            <b/>
            <sz val="9"/>
            <color indexed="81"/>
            <rFont val="Tahoma"/>
            <family val="2"/>
          </rPr>
          <t>Enter a Revision Number for each change to the TIO Form</t>
        </r>
        <r>
          <rPr>
            <sz val="9"/>
            <color indexed="81"/>
            <rFont val="Tahoma"/>
            <family val="2"/>
          </rPr>
          <t xml:space="preserve">
</t>
        </r>
      </text>
    </comment>
    <comment ref="E5" authorId="0" shapeId="0" xr:uid="{DAD8BFC8-5F0C-4500-BA7D-AAC7D78365D0}">
      <text>
        <r>
          <rPr>
            <b/>
            <sz val="9"/>
            <color indexed="81"/>
            <rFont val="Tahoma"/>
            <family val="2"/>
          </rPr>
          <t>Brief description of the change to the form</t>
        </r>
        <r>
          <rPr>
            <sz val="9"/>
            <color indexed="81"/>
            <rFont val="Tahoma"/>
            <family val="2"/>
          </rPr>
          <t xml:space="preserve">
</t>
        </r>
      </text>
    </comment>
    <comment ref="F5" authorId="0" shapeId="0" xr:uid="{C517B225-1AA6-4F55-83AF-9BAF937F4D0A}">
      <text>
        <r>
          <rPr>
            <b/>
            <sz val="9"/>
            <color indexed="81"/>
            <rFont val="Tahoma"/>
            <family val="2"/>
          </rPr>
          <t>Place initials in the box to indicate the architect or engineer in responsible charge has reviewed and approved the changes</t>
        </r>
        <r>
          <rPr>
            <sz val="9"/>
            <color indexed="81"/>
            <rFont val="Tahoma"/>
            <family val="2"/>
          </rPr>
          <t xml:space="preserve">
</t>
        </r>
      </text>
    </comment>
    <comment ref="G5" authorId="0" shapeId="0" xr:uid="{80531FCA-E317-40AE-82DC-05B0D067E089}">
      <text>
        <r>
          <rPr>
            <b/>
            <sz val="9"/>
            <color indexed="81"/>
            <rFont val="Tahoma"/>
            <family val="2"/>
          </rPr>
          <t>Place initials in the box to indicate the structural engineer has reviewed and approved the changes (not required for changes which don't affect structural)</t>
        </r>
        <r>
          <rPr>
            <sz val="9"/>
            <color indexed="81"/>
            <rFont val="Tahoma"/>
            <family val="2"/>
          </rPr>
          <t xml:space="preserve">
</t>
        </r>
      </text>
    </comment>
    <comment ref="H5" authorId="0" shapeId="0" xr:uid="{B7414C5C-1378-4206-A395-4F56E62EC0FB}">
      <text>
        <r>
          <rPr>
            <b/>
            <sz val="9"/>
            <color indexed="81"/>
            <rFont val="Tahoma"/>
            <family val="2"/>
          </rPr>
          <t>Effective date of the change</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<sst xmlns="http://schemas.openxmlformats.org/spreadsheetml/2006/main" count="9100" uniqueCount="4443">
  <si>
    <t>Testing, Inspection, and Observation Program</t>
  </si>
  <si>
    <t>2022 California Building Standards Code OSHPD 2/5</t>
  </si>
  <si>
    <t>This program is prepared and submitted for an OSHPD 2 or OSHPD 5 project.  OSHPD 2 projects are limited to construction and remodel projects for: skilled nursing facilities and/or intermediate-care facilities of Type V, wood or light steel-frame construction (CBC 1225.1). OSHPD 5 projects are limited to construction and remodel projects for: acute psychiatric hospitals subject to licensure (CBC 1228.1).</t>
  </si>
  <si>
    <t>SECTION A</t>
  </si>
  <si>
    <t>PROJECT INFORMATION</t>
  </si>
  <si>
    <t>Facility #:</t>
  </si>
  <si>
    <t>Facility Name:</t>
  </si>
  <si>
    <t>Project #:</t>
  </si>
  <si>
    <t>Street Address:</t>
  </si>
  <si>
    <t>City:</t>
  </si>
  <si>
    <t>County:</t>
  </si>
  <si>
    <t>Record Name (Scope of Project):</t>
  </si>
  <si>
    <t xml:space="preserve">Abbreviations:
</t>
  </si>
  <si>
    <t>CAC: California Administrative Code</t>
  </si>
  <si>
    <t>AAMA: American Architectural Manufacturers Association</t>
  </si>
  <si>
    <t>CBC: California Building Code</t>
  </si>
  <si>
    <t>NFPA: National Fire Protection Association</t>
  </si>
  <si>
    <t>CEC: California Electrical Code</t>
  </si>
  <si>
    <t>FM: FM Approval Standards</t>
  </si>
  <si>
    <t>CMC: California Mechanical Code</t>
  </si>
  <si>
    <t>DPOR: Design Professional of Record</t>
  </si>
  <si>
    <t>CPC: California Plumbing Code</t>
  </si>
  <si>
    <t>Testing, Inspection, and Observation Stages</t>
  </si>
  <si>
    <t>Stage No.</t>
  </si>
  <si>
    <t>Stage Name</t>
  </si>
  <si>
    <t>Stage Scope / Description</t>
  </si>
  <si>
    <t>DESIGN PROFESSIONAL OF RECORD RESPONSIBILITY</t>
  </si>
  <si>
    <t>The administration of the work of construction, including this TIO, shall be under the responsible charge of an architect and structural engineer. When a structural engineer is not substantially involved, the architect shall be solely responsible. Where neither structural nor architectural elements are substantially involved, a mechanical or electrical engineer registered in the branch of engineering most applicable to the project may be in responsible charge. (CAC 7-141(a))</t>
  </si>
  <si>
    <t>Note: HCAI plan review staff must provide verification that the TIO program has been "Reviewed" prior to plan approval to confirm the applicability of the tests and inspections identified in the TIO program for work scope,  building systems, and the construction materials shown in the design drawings.  Field staff will issue subsequent "TIO Program Approval".</t>
  </si>
  <si>
    <t>The "TIO Program Approval" from HCAI field staff must be obtained and included with the notice of start of construction required by CAC Section 7-137(a)4) and 7-145(a)5.A)</t>
  </si>
  <si>
    <t xml:space="preserve">Construction shall not commence until the health facility has obtained from HCAI "TIO Program Approval".
(CAC Section 7-135(a)3) </t>
  </si>
  <si>
    <t>SECTION B</t>
  </si>
  <si>
    <t xml:space="preserve">NOTE: Approved agencies, individuals, and all changes to the TIO program shall be identified, evaluated by the DPOR and approved by HCAI prior to proceeding with the related work. </t>
  </si>
  <si>
    <t>Select with "X" or provide required OPAA information:</t>
  </si>
  <si>
    <t>Index #</t>
  </si>
  <si>
    <t>Stage 1 Required
(Select with "X")</t>
  </si>
  <si>
    <t>TESTS</t>
  </si>
  <si>
    <t>Samples of Test &amp; Inspection Reports Included</t>
  </si>
  <si>
    <t>OPAA No. and Expiration Date</t>
  </si>
  <si>
    <t>Responsible Approved Agency
And/Or Individual
(Identify Individual)</t>
  </si>
  <si>
    <t>Compliance Verification by IOR
(Initial/Date)</t>
  </si>
  <si>
    <t>HCAI/OSHPD Use
(Initial/Date)</t>
  </si>
  <si>
    <t>x1</t>
  </si>
  <si>
    <t>Structural</t>
  </si>
  <si>
    <t>x1s1</t>
  </si>
  <si>
    <t>Foundation</t>
  </si>
  <si>
    <t>B-F1</t>
  </si>
  <si>
    <r>
      <t>Soil fill</t>
    </r>
    <r>
      <rPr>
        <sz val="8"/>
        <color theme="1"/>
        <rFont val="Arial"/>
        <family val="2"/>
      </rPr>
      <t xml:space="preserve">
CBC 1705.6
Fill material acceptance test</t>
    </r>
  </si>
  <si>
    <t>B-F2</t>
  </si>
  <si>
    <r>
      <t>Soil fill</t>
    </r>
    <r>
      <rPr>
        <sz val="8"/>
        <color theme="1"/>
        <rFont val="Arial"/>
        <family val="2"/>
      </rPr>
      <t xml:space="preserve">
CBC 1705.6
Compaction test</t>
    </r>
  </si>
  <si>
    <t>B-F3</t>
  </si>
  <si>
    <r>
      <t>Soil and rock anchors</t>
    </r>
    <r>
      <rPr>
        <sz val="8"/>
        <color theme="1"/>
        <rFont val="Arial"/>
        <family val="2"/>
      </rPr>
      <t xml:space="preserve">
CBC 1811
Load test</t>
    </r>
  </si>
  <si>
    <t>B-F4</t>
  </si>
  <si>
    <r>
      <t>Deep foundation elements</t>
    </r>
    <r>
      <rPr>
        <sz val="8"/>
        <color theme="1"/>
        <rFont val="Arial"/>
        <family val="2"/>
      </rPr>
      <t xml:space="preserve">
CBC 1810.3.1.5.1, 1810.3.3.1.2, 1810.3.3.1.5, 1810.3.3.2, &amp; 1810.3.10.4
Load test</t>
    </r>
  </si>
  <si>
    <t>B-F5</t>
  </si>
  <si>
    <r>
      <t>Shoring</t>
    </r>
    <r>
      <rPr>
        <sz val="8"/>
        <color theme="1"/>
        <rFont val="Arial"/>
        <family val="2"/>
      </rPr>
      <t xml:space="preserve">
CBC 1812
Tie-Back Anchors</t>
    </r>
  </si>
  <si>
    <t>B-F6</t>
  </si>
  <si>
    <r>
      <t>Vibro Stone Columns (VSC)</t>
    </r>
    <r>
      <rPr>
        <sz val="8"/>
        <color theme="1"/>
        <rFont val="Arial"/>
        <family val="2"/>
      </rPr>
      <t xml:space="preserve">
CBC 1813
Acceptance Test</t>
    </r>
  </si>
  <si>
    <t>B-F7</t>
  </si>
  <si>
    <r>
      <t>Investigations Required</t>
    </r>
    <r>
      <rPr>
        <sz val="8"/>
        <color theme="1"/>
        <rFont val="Arial"/>
        <family val="2"/>
      </rPr>
      <t xml:space="preserve">
CBC 1803.2
Geotechnical investigation</t>
    </r>
  </si>
  <si>
    <t>x1s2</t>
  </si>
  <si>
    <t>Concrete</t>
  </si>
  <si>
    <t>B-C1</t>
  </si>
  <si>
    <r>
      <t>Concrete Mix Components</t>
    </r>
    <r>
      <rPr>
        <sz val="8"/>
        <color theme="1"/>
        <rFont val="Arial"/>
        <family val="2"/>
      </rPr>
      <t xml:space="preserve">
CBC 1705.3, 1903.6 &amp; 1910.2.1; ACI 318 1.9.1 &amp; 26.4.1.1
Cementitious materials</t>
    </r>
  </si>
  <si>
    <t>B-C2</t>
  </si>
  <si>
    <r>
      <t>Concrete Mix Components</t>
    </r>
    <r>
      <rPr>
        <sz val="8"/>
        <color theme="1"/>
        <rFont val="Arial"/>
        <family val="2"/>
      </rPr>
      <t xml:space="preserve">
CBC 1705.3, 1903.5; ACI 318 1.9.1 &amp; 26.4.1.2
Aggregates/Reactive aggregates</t>
    </r>
  </si>
  <si>
    <t>B-C3</t>
  </si>
  <si>
    <r>
      <t>Concrete Mix Components</t>
    </r>
    <r>
      <rPr>
        <sz val="8"/>
        <color theme="1"/>
        <rFont val="Arial"/>
        <family val="2"/>
      </rPr>
      <t xml:space="preserve">
CBC 1705.3; ACI 318 26.4.1.4; ASTM C1602
Water</t>
    </r>
  </si>
  <si>
    <t>B-C4</t>
  </si>
  <si>
    <r>
      <t>Concrete Strength Test</t>
    </r>
    <r>
      <rPr>
        <sz val="8"/>
        <color theme="1"/>
        <rFont val="Arial"/>
        <family val="2"/>
      </rPr>
      <t xml:space="preserve">
CBC 1705.3; ACI 318 26.12
Strength test for concrete and high-strength grout</t>
    </r>
  </si>
  <si>
    <t>B-C5</t>
  </si>
  <si>
    <r>
      <t>Cast-In Components</t>
    </r>
    <r>
      <rPr>
        <sz val="8"/>
        <color theme="1"/>
        <rFont val="Arial"/>
        <family val="2"/>
      </rPr>
      <t xml:space="preserve">
CBC 1705.3 &amp; 1910.2.2; ACI 318 20.2, 25.4.5.1 &amp; 26.6.1.2
Metal reinforcement (including welded wire fabric and headed rebar)</t>
    </r>
  </si>
  <si>
    <t>B-C6</t>
  </si>
  <si>
    <r>
      <t>Cast-In Components</t>
    </r>
    <r>
      <rPr>
        <sz val="8"/>
        <color theme="1"/>
        <rFont val="Arial"/>
        <family val="2"/>
      </rPr>
      <t xml:space="preserve">
CBC 1705.3, 1901.3; ACI 318 20.4
Headed studs and headed stud assemblies</t>
    </r>
  </si>
  <si>
    <t>B-C7</t>
  </si>
  <si>
    <r>
      <t>Cast-In Components</t>
    </r>
    <r>
      <rPr>
        <sz val="8"/>
        <color theme="1"/>
        <rFont val="Arial"/>
        <family val="2"/>
      </rPr>
      <t xml:space="preserve">
CBC Table 1705.3, 1903.8
Weldability of reinforcing bars</t>
    </r>
  </si>
  <si>
    <t>B-C8</t>
  </si>
  <si>
    <r>
      <t>Prestressed Concrete</t>
    </r>
    <r>
      <rPr>
        <sz val="8"/>
        <color theme="1"/>
        <rFont val="Arial"/>
        <family val="2"/>
      </rPr>
      <t xml:space="preserve">
CBC 1705.3 &amp; 1910.2.3; ACI 318 20.3, 25.8 &amp; 26.6.1.2
Prestressing tendons and anchorage</t>
    </r>
  </si>
  <si>
    <t>B-C9</t>
  </si>
  <si>
    <r>
      <t>Strengthening and Repair</t>
    </r>
    <r>
      <rPr>
        <sz val="8"/>
        <color theme="1"/>
        <rFont val="Arial"/>
        <family val="2"/>
      </rPr>
      <t xml:space="preserve">
CBC 1911.2; ACI 503.7
Crack repair by epoxy injection</t>
    </r>
  </si>
  <si>
    <t>B-C10</t>
  </si>
  <si>
    <r>
      <t>Strengthening and Repair</t>
    </r>
    <r>
      <rPr>
        <sz val="8"/>
        <color theme="1"/>
        <rFont val="Arial"/>
        <family val="2"/>
      </rPr>
      <t xml:space="preserve">
CBC 1911.3; ICC-ES AC 178 Sect 9
Strengthening by externally bonded FRP</t>
    </r>
  </si>
  <si>
    <t>B-C11</t>
  </si>
  <si>
    <r>
      <t>Shotcrete</t>
    </r>
    <r>
      <rPr>
        <sz val="8"/>
        <color theme="1"/>
        <rFont val="Arial"/>
        <family val="2"/>
      </rPr>
      <t xml:space="preserve">
CBC 1705.3.9.2 &amp; 1908.2
Preconstruction test</t>
    </r>
  </si>
  <si>
    <t>B-C12</t>
  </si>
  <si>
    <r>
      <t>Shotcrete</t>
    </r>
    <r>
      <rPr>
        <sz val="8"/>
        <color theme="1"/>
        <rFont val="Arial"/>
        <family val="2"/>
      </rPr>
      <t xml:space="preserve">
CBC 1705.3.9 &amp; 1908.2
Strength test</t>
    </r>
  </si>
  <si>
    <t>B-C13</t>
  </si>
  <si>
    <r>
      <t>Post-installed anchors</t>
    </r>
    <r>
      <rPr>
        <sz val="8"/>
        <color theme="1"/>
        <rFont val="Arial"/>
        <family val="2"/>
      </rPr>
      <t xml:space="preserve">
CBC 1901.3.4
Installation verification test (includes adhesive, shot pins and mechanical anchors)</t>
    </r>
  </si>
  <si>
    <t>B-C14</t>
  </si>
  <si>
    <r>
      <t>Existing Post-Installed Anchors</t>
    </r>
    <r>
      <rPr>
        <sz val="8"/>
        <color theme="1"/>
        <rFont val="Arial"/>
        <family val="2"/>
      </rPr>
      <t xml:space="preserve">
CBC 1708 and CAC Ch 6, Sect 11.3
In-situ load tests</t>
    </r>
  </si>
  <si>
    <t>x1s3</t>
  </si>
  <si>
    <t>Masonry</t>
  </si>
  <si>
    <t>B-MA1</t>
  </si>
  <si>
    <r>
      <t>Mortar and Grout</t>
    </r>
    <r>
      <rPr>
        <sz val="8"/>
        <color theme="1"/>
        <rFont val="Arial"/>
        <family val="2"/>
      </rPr>
      <t xml:space="preserve">
CBC 2105.3
Mortar test</t>
    </r>
  </si>
  <si>
    <t>B-MA2</t>
  </si>
  <si>
    <r>
      <t>Mortar and Grout</t>
    </r>
    <r>
      <rPr>
        <sz val="8"/>
        <color theme="1"/>
        <rFont val="Arial"/>
        <family val="2"/>
      </rPr>
      <t xml:space="preserve">
CBC 2105.3
Grout test</t>
    </r>
  </si>
  <si>
    <t>B-MA3</t>
  </si>
  <si>
    <r>
      <t>Masonry Strength Test</t>
    </r>
    <r>
      <rPr>
        <sz val="8"/>
        <color theme="1"/>
        <rFont val="Arial"/>
        <family val="2"/>
      </rPr>
      <t xml:space="preserve">
CBC 2105.2; TMS 602 1.4.B.3
Compressive strength prism test (f'm)</t>
    </r>
  </si>
  <si>
    <t>B-MA4</t>
  </si>
  <si>
    <r>
      <t>Masonry Strength Test</t>
    </r>
    <r>
      <rPr>
        <sz val="8"/>
        <color theme="1"/>
        <rFont val="Arial"/>
        <family val="2"/>
      </rPr>
      <t xml:space="preserve">
CBC 2105.4
Core tests of masonry wall samples</t>
    </r>
  </si>
  <si>
    <t>B-MA5</t>
  </si>
  <si>
    <r>
      <t>Post-Installed Anchors in Masonry</t>
    </r>
    <r>
      <rPr>
        <sz val="8"/>
        <color theme="1"/>
        <rFont val="Arial"/>
        <family val="2"/>
      </rPr>
      <t xml:space="preserve">
CBC 1705.4
Installation verification test</t>
    </r>
  </si>
  <si>
    <t>B-MA6</t>
  </si>
  <si>
    <r>
      <t>Veneer</t>
    </r>
    <r>
      <rPr>
        <sz val="8"/>
        <color theme="1"/>
        <rFont val="Arial"/>
        <family val="2"/>
      </rPr>
      <t xml:space="preserve">
CBC 1410.2
Veneer bond strength test</t>
    </r>
  </si>
  <si>
    <t>B-MA7</t>
  </si>
  <si>
    <r>
      <t>Architectural Cast Stone</t>
    </r>
    <r>
      <rPr>
        <sz val="8"/>
        <color theme="1"/>
        <rFont val="Arial"/>
        <family val="2"/>
      </rPr>
      <t xml:space="preserve">
CBC 2103.1; ASTM C1354
Strength of stone anchorage</t>
    </r>
  </si>
  <si>
    <t>x1s4</t>
  </si>
  <si>
    <t>Steel</t>
  </si>
  <si>
    <t>B-S1</t>
  </si>
  <si>
    <r>
      <t>Steel Identification</t>
    </r>
    <r>
      <rPr>
        <sz val="8"/>
        <color theme="1"/>
        <rFont val="Arial"/>
        <family val="2"/>
      </rPr>
      <t xml:space="preserve">
CBC 2202.1
Testing of unidentified steel or identification test for structural steel and cold formed steel</t>
    </r>
  </si>
  <si>
    <t>B-S2</t>
  </si>
  <si>
    <r>
      <t>Steel Components</t>
    </r>
    <r>
      <rPr>
        <sz val="8"/>
        <color theme="1"/>
        <rFont val="Arial"/>
        <family val="2"/>
      </rPr>
      <t xml:space="preserve">
CBC 2213.1 &amp; 1705.2.6
High strength bolts, nuts, and washers</t>
    </r>
  </si>
  <si>
    <t>B-S3</t>
  </si>
  <si>
    <r>
      <t>Steel Components</t>
    </r>
    <r>
      <rPr>
        <sz val="8"/>
        <color theme="1"/>
        <rFont val="Arial"/>
        <family val="2"/>
      </rPr>
      <t xml:space="preserve">
CBC 2213.2 &amp; 1705.2.5
End-welded studs</t>
    </r>
  </si>
  <si>
    <t>B-S4</t>
  </si>
  <si>
    <r>
      <t>Welds</t>
    </r>
    <r>
      <rPr>
        <sz val="8"/>
        <color theme="1"/>
        <rFont val="Arial"/>
        <family val="2"/>
      </rPr>
      <t xml:space="preserve">
CBC 1705.2.5
Nondestructive testing of welds</t>
    </r>
  </si>
  <si>
    <t>B-S5</t>
  </si>
  <si>
    <r>
      <t>Seismic Force Resisting System</t>
    </r>
    <r>
      <rPr>
        <sz val="8"/>
        <color theme="1"/>
        <rFont val="Arial"/>
        <family val="2"/>
      </rPr>
      <t xml:space="preserve">
CBC 2205.4 &amp; 1705.14.1
Nondestructive tests for seismic resistance</t>
    </r>
  </si>
  <si>
    <t>x1s5</t>
  </si>
  <si>
    <t>Other Structural Materials</t>
  </si>
  <si>
    <t>B-OM1</t>
  </si>
  <si>
    <r>
      <t>Aluminum</t>
    </r>
    <r>
      <rPr>
        <sz val="8"/>
        <color theme="1"/>
        <rFont val="Arial"/>
        <family val="2"/>
      </rPr>
      <t xml:space="preserve">
CBC 2003.1
Testing</t>
    </r>
  </si>
  <si>
    <t>B-OM2</t>
  </si>
  <si>
    <r>
      <t>Structural Sealant Glazing</t>
    </r>
    <r>
      <rPr>
        <sz val="8"/>
        <color theme="1"/>
        <rFont val="Arial"/>
        <family val="2"/>
      </rPr>
      <t xml:space="preserve">
CBC 2410.1.2; AAMA 501.4; AAMA 501.6
Exterior glass curtain walls tests</t>
    </r>
  </si>
  <si>
    <t>B-OM3</t>
  </si>
  <si>
    <r>
      <t>Thermal Barriers in Aluminum Mullion Systems</t>
    </r>
    <r>
      <rPr>
        <sz val="8"/>
        <color theme="1"/>
        <rFont val="Arial"/>
        <family val="2"/>
      </rPr>
      <t xml:space="preserve">
CBC 2411.1.2
Testing of thermal barriers</t>
    </r>
  </si>
  <si>
    <t>x1s6</t>
  </si>
  <si>
    <t>Alternative Systems</t>
  </si>
  <si>
    <t>B-AS1</t>
  </si>
  <si>
    <r>
      <t>Seismic Isolation System</t>
    </r>
    <r>
      <rPr>
        <sz val="8"/>
        <color theme="1"/>
        <rFont val="Arial"/>
        <family val="2"/>
      </rPr>
      <t xml:space="preserve">
CBC 1705.14.4
Prototype and production test</t>
    </r>
  </si>
  <si>
    <t>B-AS2</t>
  </si>
  <si>
    <r>
      <t>Seismic Damping System</t>
    </r>
    <r>
      <rPr>
        <sz val="8"/>
        <color theme="1"/>
        <rFont val="Arial"/>
        <family val="2"/>
      </rPr>
      <t xml:space="preserve">
CBC 1705.14.4
Prototype and production test</t>
    </r>
  </si>
  <si>
    <t>B-AS3</t>
  </si>
  <si>
    <r>
      <t>Structural Design Criteria</t>
    </r>
    <r>
      <rPr>
        <sz val="8"/>
        <color theme="1"/>
        <rFont val="Arial"/>
        <family val="2"/>
      </rPr>
      <t xml:space="preserve">
CBC 104.11.2
Tests to support alternative system</t>
    </r>
  </si>
  <si>
    <t>B-AS4</t>
  </si>
  <si>
    <r>
      <t>Wind Tunnel Testing</t>
    </r>
    <r>
      <rPr>
        <sz val="8"/>
        <color theme="1"/>
        <rFont val="Arial"/>
        <family val="2"/>
      </rPr>
      <t xml:space="preserve">
CBC 1609.1.1; ASCE 7 31.4 &amp; 31.5; ASCE 49
Wind tunnel testing</t>
    </r>
  </si>
  <si>
    <t>x1s7</t>
  </si>
  <si>
    <t>Nonstructural Components, Supports and Attachments</t>
  </si>
  <si>
    <t>B-N1</t>
  </si>
  <si>
    <r>
      <t>Special Seismic Certification</t>
    </r>
    <r>
      <rPr>
        <sz val="8"/>
        <color theme="1"/>
        <rFont val="Arial"/>
        <family val="2"/>
      </rPr>
      <t xml:space="preserve">
CBC 1705.14.3
Shake table test</t>
    </r>
  </si>
  <si>
    <t>x1s8</t>
  </si>
  <si>
    <t>User Defined Structural Tests</t>
  </si>
  <si>
    <t>B-SU01</t>
  </si>
  <si>
    <t>B-SU02</t>
  </si>
  <si>
    <t>x2</t>
  </si>
  <si>
    <t>Architectural</t>
  </si>
  <si>
    <t>x2s1</t>
  </si>
  <si>
    <t>Radiation Shielding Barriers</t>
  </si>
  <si>
    <t>B-AT1</t>
  </si>
  <si>
    <r>
      <t>Radiation shielding barrier test</t>
    </r>
    <r>
      <rPr>
        <sz val="8"/>
        <color theme="1"/>
        <rFont val="Arial"/>
        <family val="2"/>
      </rPr>
      <t xml:space="preserve">
CBC 1705.1.1 and 3102C
</t>
    </r>
  </si>
  <si>
    <t>x2s2</t>
  </si>
  <si>
    <t>Acute Psychiatric Hospital Requirements</t>
  </si>
  <si>
    <t>B-AT2</t>
  </si>
  <si>
    <r>
      <t>Doors and Door Openings (OSHPD 5 Only)</t>
    </r>
    <r>
      <rPr>
        <sz val="8"/>
        <color theme="1"/>
        <rFont val="Arial"/>
        <family val="2"/>
      </rPr>
      <t xml:space="preserve">
CBC 1228.4.8
Keyed locks, hinges and door levers</t>
    </r>
  </si>
  <si>
    <t>B-AT3</t>
  </si>
  <si>
    <r>
      <t>Windows and Screens (OSHPD 5 Only)</t>
    </r>
    <r>
      <rPr>
        <sz val="8"/>
        <color theme="1"/>
        <rFont val="Arial"/>
        <family val="2"/>
      </rPr>
      <t xml:space="preserve">
CBC 1228.4.9
Glazing, openings, impact loads, operable windows</t>
    </r>
  </si>
  <si>
    <t>B-AT4</t>
  </si>
  <si>
    <r>
      <t>Ceilings (OSHPD 5 Only)</t>
    </r>
    <r>
      <rPr>
        <sz val="8"/>
        <color theme="1"/>
        <rFont val="Arial"/>
        <family val="2"/>
      </rPr>
      <t xml:space="preserve">
CBC 1228.4.11.4
All M, E, and P shall be concealed</t>
    </r>
  </si>
  <si>
    <t>B-AT5</t>
  </si>
  <si>
    <r>
      <t>Grab Bars (OSHPD 5 Only)</t>
    </r>
    <r>
      <rPr>
        <sz val="8"/>
        <color theme="1"/>
        <rFont val="Arial"/>
        <family val="2"/>
      </rPr>
      <t xml:space="preserve">
CBC 1228.4.18
Anchorage, graspability, and ligature resistant</t>
    </r>
  </si>
  <si>
    <t>B-AT6</t>
  </si>
  <si>
    <r>
      <t>Built-In-Furnishings (OSHPD 5 Only)</t>
    </r>
    <r>
      <rPr>
        <sz val="8"/>
        <color theme="1"/>
        <rFont val="Arial"/>
        <family val="2"/>
      </rPr>
      <t xml:space="preserve">
CBC 1228.4.20
In areas accessible to patients</t>
    </r>
  </si>
  <si>
    <t>B-AT7</t>
  </si>
  <si>
    <r>
      <t>Lighting (OSHPD 5 Only)</t>
    </r>
    <r>
      <rPr>
        <sz val="8"/>
        <color theme="1"/>
        <rFont val="Arial"/>
        <family val="2"/>
      </rPr>
      <t xml:space="preserve">
CBC 1228.4.21
Tamper Resistant</t>
    </r>
  </si>
  <si>
    <t>B-AT8</t>
  </si>
  <si>
    <r>
      <t>Handwashing Stations (OSHPD 5 Only)</t>
    </r>
    <r>
      <rPr>
        <sz val="8"/>
        <color theme="1"/>
        <rFont val="Arial"/>
        <family val="2"/>
      </rPr>
      <t xml:space="preserve">
CBC 1228.4.22
Ligature-resistant, laminar flow, goose neck spouts</t>
    </r>
  </si>
  <si>
    <t>B-AT9</t>
  </si>
  <si>
    <r>
      <t>Outdoor Activity Area (OSHPD 5 Only)</t>
    </r>
    <r>
      <rPr>
        <sz val="8"/>
        <color theme="1"/>
        <rFont val="Arial"/>
        <family val="2"/>
      </rPr>
      <t xml:space="preserve">
CBC 1228.13.1.2
Fence doors, gates, lights, cameras, and furniture</t>
    </r>
  </si>
  <si>
    <t>x2s3</t>
  </si>
  <si>
    <t>User Defined Architectural Tests</t>
  </si>
  <si>
    <t>B-AU01</t>
  </si>
  <si>
    <t>B-AU02</t>
  </si>
  <si>
    <t>x3</t>
  </si>
  <si>
    <t>Mechanical</t>
  </si>
  <si>
    <t>x3s1</t>
  </si>
  <si>
    <t>Ventilation and Pressurization</t>
  </si>
  <si>
    <t>B-ME1</t>
  </si>
  <si>
    <r>
      <t>Listed Hood Assemblies</t>
    </r>
    <r>
      <rPr>
        <sz val="8"/>
        <color theme="1"/>
        <rFont val="Arial"/>
        <family val="2"/>
      </rPr>
      <t xml:space="preserve">
CMC 508.2
</t>
    </r>
  </si>
  <si>
    <t>B-ME2</t>
  </si>
  <si>
    <r>
      <t>Type I Hood Capture and Containment Test</t>
    </r>
    <r>
      <rPr>
        <sz val="8"/>
        <color theme="1"/>
        <rFont val="Arial"/>
        <family val="2"/>
      </rPr>
      <t xml:space="preserve">
CMC 511.2.2.2
</t>
    </r>
  </si>
  <si>
    <t>B-ME3</t>
  </si>
  <si>
    <r>
      <t>Commercial Kitchen Hood Ventilation</t>
    </r>
    <r>
      <rPr>
        <sz val="8"/>
        <color theme="1"/>
        <rFont val="Arial"/>
        <family val="2"/>
      </rPr>
      <t xml:space="preserve">
CMC 511.2.2.1
Performance test</t>
    </r>
  </si>
  <si>
    <t>B-ME10</t>
  </si>
  <si>
    <r>
      <t>Pre-Demolition Air Balance</t>
    </r>
    <r>
      <rPr>
        <sz val="8"/>
        <color theme="1"/>
        <rFont val="Arial"/>
        <family val="2"/>
      </rPr>
      <t xml:space="preserve">
CMC 407.3.1
Air balance test and report</t>
    </r>
  </si>
  <si>
    <t>B-ME11</t>
  </si>
  <si>
    <r>
      <t>Post-Demolition Air Balance</t>
    </r>
    <r>
      <rPr>
        <sz val="8"/>
        <color theme="1"/>
        <rFont val="Arial"/>
        <family val="2"/>
      </rPr>
      <t xml:space="preserve">
CMC 407.3.1
Air balance test and report</t>
    </r>
  </si>
  <si>
    <t>B-ME12</t>
  </si>
  <si>
    <r>
      <t>Ventilation System Air Balance</t>
    </r>
    <r>
      <rPr>
        <sz val="8"/>
        <color theme="1"/>
        <rFont val="Arial"/>
        <family val="2"/>
      </rPr>
      <t xml:space="preserve">
CMC 407.3.1, Table 4-A
Areas tested and balanced</t>
    </r>
  </si>
  <si>
    <t>B-ME14</t>
  </si>
  <si>
    <r>
      <t>Duct Leakage Test</t>
    </r>
    <r>
      <rPr>
        <sz val="8"/>
        <color theme="1"/>
        <rFont val="Arial"/>
        <family val="2"/>
      </rPr>
      <t xml:space="preserve">
CMC 603.9.2
SMACNA HVAC air duct leakage test</t>
    </r>
  </si>
  <si>
    <t>B-ME15</t>
  </si>
  <si>
    <r>
      <t>Airborne Infection Isolation Rooms and Protective Environment Rooms</t>
    </r>
    <r>
      <rPr>
        <sz val="8"/>
        <color theme="1"/>
        <rFont val="Arial"/>
        <family val="2"/>
      </rPr>
      <t xml:space="preserve">
CMC 416.4
Alarm system test</t>
    </r>
  </si>
  <si>
    <t>B-ME16</t>
  </si>
  <si>
    <r>
      <t>Airborne Infection Isolation Rooms and Protective Environment Rooms</t>
    </r>
    <r>
      <rPr>
        <sz val="8"/>
        <color theme="1"/>
        <rFont val="Arial"/>
        <family val="2"/>
      </rPr>
      <t xml:space="preserve">
CMC 417.0
Mechanical system tested and balanced</t>
    </r>
  </si>
  <si>
    <t>x3s2</t>
  </si>
  <si>
    <t>Refrigeration Machinery</t>
  </si>
  <si>
    <t>B-ME4</t>
  </si>
  <si>
    <r>
      <t>Refrigeration Equipment</t>
    </r>
    <r>
      <rPr>
        <sz val="8"/>
        <color theme="1"/>
        <rFont val="Arial"/>
        <family val="2"/>
      </rPr>
      <t xml:space="preserve">
CMC 1116.0
</t>
    </r>
  </si>
  <si>
    <t>B-ME5</t>
  </si>
  <si>
    <r>
      <t>Refrigeration Detection and Alarm System</t>
    </r>
    <r>
      <rPr>
        <sz val="8"/>
        <color theme="1"/>
        <rFont val="Arial"/>
        <family val="2"/>
      </rPr>
      <t xml:space="preserve">
CMC 1108.4 &amp; CFC 608.7
Acceptance testing</t>
    </r>
  </si>
  <si>
    <t>B-ME6</t>
  </si>
  <si>
    <r>
      <t>Refrigeration Flaring System</t>
    </r>
    <r>
      <rPr>
        <sz val="8"/>
        <color theme="1"/>
        <rFont val="Arial"/>
        <family val="2"/>
      </rPr>
      <t xml:space="preserve">
CMC 1114.3
Safety and effectiveness</t>
    </r>
  </si>
  <si>
    <t>x3s3</t>
  </si>
  <si>
    <t>Boilers/Piping</t>
  </si>
  <si>
    <t>B-ME7</t>
  </si>
  <si>
    <r>
      <t>Steam and Hot Water Boilers</t>
    </r>
    <r>
      <rPr>
        <sz val="8"/>
        <color theme="1"/>
        <rFont val="Arial"/>
        <family val="2"/>
      </rPr>
      <t xml:space="preserve">
CMC 1013.0
</t>
    </r>
  </si>
  <si>
    <t>B-ME8</t>
  </si>
  <si>
    <r>
      <t>Hydronics</t>
    </r>
    <r>
      <rPr>
        <sz val="8"/>
        <color theme="1"/>
        <rFont val="Arial"/>
        <family val="2"/>
      </rPr>
      <t xml:space="preserve">
CMC 1205.2, 1220.4.6 &amp; 1221.3
Pressure test of steam and water piping</t>
    </r>
  </si>
  <si>
    <t>B-ME9</t>
  </si>
  <si>
    <r>
      <t>Process Piping</t>
    </r>
    <r>
      <rPr>
        <sz val="8"/>
        <color theme="1"/>
        <rFont val="Arial"/>
        <family val="2"/>
      </rPr>
      <t xml:space="preserve">
CMC 1405.2.2
Pressure test</t>
    </r>
  </si>
  <si>
    <t>x3s4</t>
  </si>
  <si>
    <t>User Defined Mechanical Tests</t>
  </si>
  <si>
    <t>B-MU01</t>
  </si>
  <si>
    <t>B-MU02</t>
  </si>
  <si>
    <t>x4</t>
  </si>
  <si>
    <t>Electrical</t>
  </si>
  <si>
    <t>x4s1</t>
  </si>
  <si>
    <t>Service and Feeders 1000A or More</t>
  </si>
  <si>
    <t>B-E1</t>
  </si>
  <si>
    <r>
      <t>Ground Fault Protection of Equipment</t>
    </r>
    <r>
      <rPr>
        <sz val="8"/>
        <color theme="1"/>
        <rFont val="Arial"/>
        <family val="2"/>
      </rPr>
      <t xml:space="preserve">
CEC 230.95(C) &amp; 517.17(D)
</t>
    </r>
  </si>
  <si>
    <t>x4s2</t>
  </si>
  <si>
    <t>Essential Power Systems</t>
  </si>
  <si>
    <t>B-E2</t>
  </si>
  <si>
    <r>
      <t>Emergency Systems/Generator Tests</t>
    </r>
    <r>
      <rPr>
        <sz val="8"/>
        <color theme="1"/>
        <rFont val="Arial"/>
        <family val="2"/>
      </rPr>
      <t xml:space="preserve">
CEC 700.3(A) &amp; NFPA 110-2019 Sect 7.13
</t>
    </r>
  </si>
  <si>
    <t>B-E3</t>
  </si>
  <si>
    <r>
      <t>Automatic Transfer Switch Test</t>
    </r>
    <r>
      <rPr>
        <sz val="8"/>
        <color theme="1"/>
        <rFont val="Arial"/>
        <family val="2"/>
      </rPr>
      <t xml:space="preserve">
2019 NFPA 110 Sect 7.13.4.1
</t>
    </r>
  </si>
  <si>
    <t>B-E4</t>
  </si>
  <si>
    <r>
      <t>Emergency Stored Electrical Energy System Test</t>
    </r>
    <r>
      <rPr>
        <sz val="8"/>
        <color theme="1"/>
        <rFont val="Arial"/>
        <family val="2"/>
      </rPr>
      <t xml:space="preserve">
2019 NFPA 111 Sect 7.6
</t>
    </r>
  </si>
  <si>
    <t>B-E15</t>
  </si>
  <si>
    <r>
      <t>Means of Egress Illumination</t>
    </r>
    <r>
      <rPr>
        <sz val="8"/>
        <color theme="1"/>
        <rFont val="Arial"/>
        <family val="2"/>
      </rPr>
      <t xml:space="preserve">
CBC 1008.2 &amp; 1008.3
Illumination and emergency power</t>
    </r>
  </si>
  <si>
    <t>x4s3</t>
  </si>
  <si>
    <t>Patient Care Spaces</t>
  </si>
  <si>
    <t>B-E5</t>
  </si>
  <si>
    <r>
      <t>Grounding System in Patient Care Spaces</t>
    </r>
    <r>
      <rPr>
        <sz val="8"/>
        <color theme="1"/>
        <rFont val="Arial"/>
        <family val="2"/>
      </rPr>
      <t xml:space="preserve">
2021 NFPA 99 6.3.3.1
</t>
    </r>
  </si>
  <si>
    <t>B-E6</t>
  </si>
  <si>
    <r>
      <t>Hospital Grade Receptacles</t>
    </r>
    <r>
      <rPr>
        <sz val="8"/>
        <color theme="1"/>
        <rFont val="Arial"/>
        <family val="2"/>
      </rPr>
      <t xml:space="preserve">
2021 NFPA 99 6.3.3.2.5
</t>
    </r>
  </si>
  <si>
    <t>x4s4</t>
  </si>
  <si>
    <t>Medium Voltage Systems</t>
  </si>
  <si>
    <t>B-E9</t>
  </si>
  <si>
    <r>
      <t>Medium Voltage Outdoor Systems Testing</t>
    </r>
    <r>
      <rPr>
        <sz val="8"/>
        <color theme="1"/>
        <rFont val="Arial"/>
        <family val="2"/>
      </rPr>
      <t xml:space="preserve">
CEC 225.56
</t>
    </r>
  </si>
  <si>
    <t>B-E10</t>
  </si>
  <si>
    <r>
      <t>Medium Voltage Cable Testing</t>
    </r>
    <r>
      <rPr>
        <sz val="8"/>
        <color theme="1"/>
        <rFont val="Arial"/>
        <family val="2"/>
      </rPr>
      <t xml:space="preserve">
CEC 311.30, 225.56 &amp; ANSI/NECA/NCSCB 600-2014
</t>
    </r>
  </si>
  <si>
    <t>x4s5</t>
  </si>
  <si>
    <t>Wiring</t>
  </si>
  <si>
    <t>B-E11</t>
  </si>
  <si>
    <r>
      <t>Insulation Testing</t>
    </r>
    <r>
      <rPr>
        <sz val="8"/>
        <color theme="1"/>
        <rFont val="Arial"/>
        <family val="2"/>
      </rPr>
      <t xml:space="preserve">
CEC 110.7
</t>
    </r>
  </si>
  <si>
    <t>B-E12</t>
  </si>
  <si>
    <r>
      <t>Torque Electrical Connections</t>
    </r>
    <r>
      <rPr>
        <sz val="8"/>
        <color theme="1"/>
        <rFont val="Arial"/>
        <family val="2"/>
      </rPr>
      <t xml:space="preserve">
CEC 110.3(B) &amp; 110.14(D)
</t>
    </r>
  </si>
  <si>
    <t>x4s6</t>
  </si>
  <si>
    <t>Low Voltage Systems</t>
  </si>
  <si>
    <t>B-E14</t>
  </si>
  <si>
    <r>
      <t>Nurse Call System</t>
    </r>
    <r>
      <rPr>
        <sz val="8"/>
        <color theme="1"/>
        <rFont val="Arial"/>
        <family val="2"/>
      </rPr>
      <t xml:space="preserve">
CEC 517.123
</t>
    </r>
  </si>
  <si>
    <t>x4s7</t>
  </si>
  <si>
    <t>User Defined Electrical Tests</t>
  </si>
  <si>
    <t>B-EU01</t>
  </si>
  <si>
    <t>B-EU02</t>
  </si>
  <si>
    <t>x5</t>
  </si>
  <si>
    <t>Plumbing</t>
  </si>
  <si>
    <t>x5s1</t>
  </si>
  <si>
    <t>Water Supply</t>
  </si>
  <si>
    <t>B-P1</t>
  </si>
  <si>
    <r>
      <t>Disinfection of Potable Water Systems</t>
    </r>
    <r>
      <rPr>
        <sz val="8"/>
        <color theme="1"/>
        <rFont val="Arial"/>
        <family val="2"/>
      </rPr>
      <t xml:space="preserve">
CPC 609.10
</t>
    </r>
  </si>
  <si>
    <t>B-P9</t>
  </si>
  <si>
    <r>
      <t>Water Supply System</t>
    </r>
    <r>
      <rPr>
        <sz val="8"/>
        <color theme="1"/>
        <rFont val="Arial"/>
        <family val="2"/>
      </rPr>
      <t xml:space="preserve">
CPC 105.3 &amp; 609.4
Pressure tested prior to covering or concealment</t>
    </r>
  </si>
  <si>
    <t>B-P18</t>
  </si>
  <si>
    <r>
      <t>Backflow Prevention Devices and Assemblies</t>
    </r>
    <r>
      <rPr>
        <sz val="8"/>
        <color theme="1"/>
        <rFont val="Arial"/>
        <family val="2"/>
      </rPr>
      <t xml:space="preserve">
CPC 603.2 &amp; 603.4.2
Assembly tested</t>
    </r>
  </si>
  <si>
    <t>B-P19</t>
  </si>
  <si>
    <r>
      <t>Non-Potable Water</t>
    </r>
    <r>
      <rPr>
        <sz val="8"/>
        <color theme="1"/>
        <rFont val="Arial"/>
        <family val="2"/>
      </rPr>
      <t xml:space="preserve">
CPC 1502.0
Testing of alternate water sources and cross-connections</t>
    </r>
  </si>
  <si>
    <t>B-P20</t>
  </si>
  <si>
    <r>
      <t>Recycled Water Supply Systems</t>
    </r>
    <r>
      <rPr>
        <sz val="8"/>
        <color theme="1"/>
        <rFont val="Arial"/>
        <family val="2"/>
      </rPr>
      <t xml:space="preserve">
CPC 1505.5 &amp; 1505.13
Initial cross-connection test and system testing before initial operation</t>
    </r>
  </si>
  <si>
    <t>B-P21</t>
  </si>
  <si>
    <r>
      <t>On-Site Treated Non-Potable Gray Water Systems</t>
    </r>
    <r>
      <rPr>
        <sz val="8"/>
        <color theme="1"/>
        <rFont val="Arial"/>
        <family val="2"/>
      </rPr>
      <t xml:space="preserve">
CPC 1502.1, 1506.5, &amp; 1506.12
Initial cross-connection test and system testing before initial operation</t>
    </r>
  </si>
  <si>
    <t>x5s2</t>
  </si>
  <si>
    <t>Medical Gases</t>
  </si>
  <si>
    <t>B-P2</t>
  </si>
  <si>
    <r>
      <t>Medical Gas and Vacuum</t>
    </r>
    <r>
      <rPr>
        <sz val="8"/>
        <color theme="1"/>
        <rFont val="Arial"/>
        <family val="2"/>
      </rPr>
      <t xml:space="preserve">
NFPA 99-2021 Sect 5.1.10.11.11
Qualification of brazing procedures and brazing</t>
    </r>
  </si>
  <si>
    <t>B-P3</t>
  </si>
  <si>
    <r>
      <t>Medical Gas and Vacuum</t>
    </r>
    <r>
      <rPr>
        <sz val="8"/>
        <color theme="1"/>
        <rFont val="Arial"/>
        <family val="2"/>
      </rPr>
      <t xml:space="preserve">
NFPA 99-2021 Sect 5.1.12.2.1 thru 5.1.12.2.7
Installer performed tests</t>
    </r>
  </si>
  <si>
    <t>ASSE 6010 Cert Req'd</t>
  </si>
  <si>
    <t>B-P4</t>
  </si>
  <si>
    <r>
      <t>Medical Gas and Vacuum</t>
    </r>
    <r>
      <rPr>
        <sz val="8"/>
        <color theme="1"/>
        <rFont val="Arial"/>
        <family val="2"/>
      </rPr>
      <t xml:space="preserve">
NFPA 99-2021 Sect 5.1.12.2.6.7 &amp; 5.1.12.2.7.6
Witness of 24-hour standing pressure test</t>
    </r>
  </si>
  <si>
    <t>ASSE 6020 or 6030 Cert Req'd or Qualified IOR</t>
  </si>
  <si>
    <t>B-P5</t>
  </si>
  <si>
    <r>
      <t>Medical Gas and Vacuum</t>
    </r>
    <r>
      <rPr>
        <sz val="8"/>
        <color theme="1"/>
        <rFont val="Arial"/>
        <family val="2"/>
      </rPr>
      <t xml:space="preserve">
NFPA 99-2021 Sect 5.1.12.3.1.1 thru 5.1.12.3.1.5
System inspection prior to concealment/cover</t>
    </r>
  </si>
  <si>
    <t>ASSE 6020 or 6030 Cert Req'd</t>
  </si>
  <si>
    <t>B-P6</t>
  </si>
  <si>
    <r>
      <t>Medical Gas and Vacuum</t>
    </r>
    <r>
      <rPr>
        <sz val="8"/>
        <color theme="1"/>
        <rFont val="Arial"/>
        <family val="2"/>
      </rPr>
      <t xml:space="preserve">
NFPA 99-2021 Sect 5.1.12.3.2.1
Inspection</t>
    </r>
  </si>
  <si>
    <t>B-P7</t>
  </si>
  <si>
    <r>
      <t>Medical Gas and Vacuum</t>
    </r>
    <r>
      <rPr>
        <sz val="8"/>
        <color theme="1"/>
        <rFont val="Arial"/>
        <family val="2"/>
      </rPr>
      <t xml:space="preserve">
NFPA 99-2021 Sect 5.1.12.4
System verification</t>
    </r>
  </si>
  <si>
    <t>ASSE 6030 Cert Req'd</t>
  </si>
  <si>
    <t>x5s3</t>
  </si>
  <si>
    <t>Drainage</t>
  </si>
  <si>
    <t>B-P8</t>
  </si>
  <si>
    <r>
      <t>Existing Sewers and Drains</t>
    </r>
    <r>
      <rPr>
        <sz val="8"/>
        <color theme="1"/>
        <rFont val="Arial"/>
        <family val="2"/>
      </rPr>
      <t xml:space="preserve">
CPC 102.4.1, 105.3, &amp; 712.0
Tested for conformance with requirements for new work</t>
    </r>
  </si>
  <si>
    <t>B-P10</t>
  </si>
  <si>
    <r>
      <t>Plumbing, Drainage, and Venting Systems</t>
    </r>
    <r>
      <rPr>
        <sz val="8"/>
        <color theme="1"/>
        <rFont val="Arial"/>
        <family val="2"/>
      </rPr>
      <t xml:space="preserve">
CPC 105.3 &amp; 712.0
Water or air tested prior to use, covering or concealment. No air test for plastic piping.</t>
    </r>
  </si>
  <si>
    <t>B-P11</t>
  </si>
  <si>
    <r>
      <t>Building Sewer</t>
    </r>
    <r>
      <rPr>
        <sz val="8"/>
        <color theme="1"/>
        <rFont val="Arial"/>
        <family val="2"/>
      </rPr>
      <t xml:space="preserve">
CPC 105.3, 712.0, &amp; 723.0
Water or air tested prior to use, covering or concealment. No air test for plastic piping.</t>
    </r>
  </si>
  <si>
    <t>B-P12</t>
  </si>
  <si>
    <r>
      <t>Storm Drain Piping</t>
    </r>
    <r>
      <rPr>
        <sz val="8"/>
        <color theme="1"/>
        <rFont val="Arial"/>
        <family val="2"/>
      </rPr>
      <t xml:space="preserve">
CPC 1107.0
Water or air tested prior to use, covering or concealment</t>
    </r>
  </si>
  <si>
    <t>B-P14</t>
  </si>
  <si>
    <r>
      <t>Private Sewer Disposal System</t>
    </r>
    <r>
      <rPr>
        <sz val="8"/>
        <color theme="1"/>
        <rFont val="Arial"/>
        <family val="2"/>
      </rPr>
      <t xml:space="preserve">
CPC 105.0, &amp; CPC Appendix H H1001.2
Tested prior to use, covering, or concealment</t>
    </r>
  </si>
  <si>
    <t>B-P16</t>
  </si>
  <si>
    <r>
      <t>Defective Systems</t>
    </r>
    <r>
      <rPr>
        <sz val="8"/>
        <color theme="1"/>
        <rFont val="Arial"/>
        <family val="2"/>
      </rPr>
      <t xml:space="preserve">
CPC 105.3.1, 105.3.2, 712.0
Air test of defective drainage and plumbing systems</t>
    </r>
  </si>
  <si>
    <t>B-P17</t>
  </si>
  <si>
    <r>
      <t>Shower Receptors</t>
    </r>
    <r>
      <rPr>
        <sz val="8"/>
        <color theme="1"/>
        <rFont val="Arial"/>
        <family val="2"/>
      </rPr>
      <t xml:space="preserve">
CPC 408.7.5
</t>
    </r>
  </si>
  <si>
    <t>x5s4</t>
  </si>
  <si>
    <t>Fuel Gas</t>
  </si>
  <si>
    <t>B-P13</t>
  </si>
  <si>
    <r>
      <t>Fuel Gas Piping</t>
    </r>
    <r>
      <rPr>
        <sz val="8"/>
        <color theme="1"/>
        <rFont val="Arial"/>
        <family val="2"/>
      </rPr>
      <t xml:space="preserve">
CPC 1213.0 &amp; CMC 1313.0
Air, CO2 or nitrogen tested prior to use, covering, or concealment</t>
    </r>
  </si>
  <si>
    <t>x5s5</t>
  </si>
  <si>
    <t>Coated Pipe</t>
  </si>
  <si>
    <t>B-P15</t>
  </si>
  <si>
    <r>
      <t>Protectively Coated Pipe</t>
    </r>
    <r>
      <rPr>
        <sz val="8"/>
        <color theme="1"/>
        <rFont val="Arial"/>
        <family val="2"/>
      </rPr>
      <t xml:space="preserve">
CPC 312.5
Tested for voids, damage, and imperfections</t>
    </r>
  </si>
  <si>
    <t>x5s6</t>
  </si>
  <si>
    <t>User Defined Plumbing Tests</t>
  </si>
  <si>
    <t>B-PU01</t>
  </si>
  <si>
    <t>B-PU02</t>
  </si>
  <si>
    <t>x6</t>
  </si>
  <si>
    <t>Fire Protection and Life Safety System</t>
  </si>
  <si>
    <t>x6s1</t>
  </si>
  <si>
    <t>Fire Alarm</t>
  </si>
  <si>
    <t>B-FP1</t>
  </si>
  <si>
    <r>
      <t>Fire Alarm</t>
    </r>
    <r>
      <rPr>
        <sz val="8"/>
        <color theme="1"/>
        <rFont val="Arial"/>
        <family val="2"/>
      </rPr>
      <t xml:space="preserve">
CFC 901.5 &amp; CFC 907.7 NFPA 72-2022 Sect 14.4
Acceptance and reacceptance testing</t>
    </r>
  </si>
  <si>
    <t>x6s2</t>
  </si>
  <si>
    <t>Fire and Smoke Dampers</t>
  </si>
  <si>
    <t>B-FP2</t>
  </si>
  <si>
    <r>
      <t>Fire and Smoke Dampers</t>
    </r>
    <r>
      <rPr>
        <sz val="8"/>
        <color theme="1"/>
        <rFont val="Arial"/>
        <family val="2"/>
      </rPr>
      <t xml:space="preserve">
CFC 901.5 &amp; CFC 907.8
Acceptance testing</t>
    </r>
  </si>
  <si>
    <t>x6s3</t>
  </si>
  <si>
    <t>Duct Detectors</t>
  </si>
  <si>
    <t>B-FP3</t>
  </si>
  <si>
    <r>
      <t>Duct Detectors</t>
    </r>
    <r>
      <rPr>
        <sz val="8"/>
        <color theme="1"/>
        <rFont val="Arial"/>
        <family val="2"/>
      </rPr>
      <t xml:space="preserve">
CFC 901.5, NFPA 72-2022 Sect 14.4
Differential pressure test</t>
    </r>
  </si>
  <si>
    <t>x6s4</t>
  </si>
  <si>
    <t>Smoke Control System</t>
  </si>
  <si>
    <t>B-FP4</t>
  </si>
  <si>
    <r>
      <t>Smoke Control System</t>
    </r>
    <r>
      <rPr>
        <sz val="8"/>
        <color theme="1"/>
        <rFont val="Arial"/>
        <family val="2"/>
      </rPr>
      <t xml:space="preserve">
CFC 901.5, CFC 909.18 &amp; CBC 1705.19
Acceptance testing</t>
    </r>
  </si>
  <si>
    <t>x6s5</t>
  </si>
  <si>
    <t>Sprinklers</t>
  </si>
  <si>
    <t>B-FP5</t>
  </si>
  <si>
    <r>
      <t>Fire Sprinkler</t>
    </r>
    <r>
      <rPr>
        <sz val="8"/>
        <color theme="1"/>
        <rFont val="Arial"/>
        <family val="2"/>
      </rPr>
      <t xml:space="preserve">
CFC 901.5 &amp; NFPA 13-2022 Chapter 29
Above ground piping acceptance testing</t>
    </r>
  </si>
  <si>
    <t>B-FP6</t>
  </si>
  <si>
    <r>
      <t>Fire Sprinkler</t>
    </r>
    <r>
      <rPr>
        <sz val="8"/>
        <color theme="1"/>
        <rFont val="Arial"/>
        <family val="2"/>
      </rPr>
      <t xml:space="preserve">
CFC 901.5 &amp; NFPA 13-2022 Chapter 29
Underground piping acceptance testing</t>
    </r>
  </si>
  <si>
    <t>x6s6</t>
  </si>
  <si>
    <t>Standpipe Systems</t>
  </si>
  <si>
    <t>B-FP7</t>
  </si>
  <si>
    <r>
      <t>Standpipe Systems</t>
    </r>
    <r>
      <rPr>
        <sz val="8"/>
        <color theme="1"/>
        <rFont val="Arial"/>
        <family val="2"/>
      </rPr>
      <t xml:space="preserve">
CFC 901.5 &amp; NFPA 14-2019 Chapter 11
Above ground piping acceptance testing</t>
    </r>
  </si>
  <si>
    <t>B-FP8</t>
  </si>
  <si>
    <r>
      <t>Standpipe Systems</t>
    </r>
    <r>
      <rPr>
        <sz val="8"/>
        <color theme="1"/>
        <rFont val="Arial"/>
        <family val="2"/>
      </rPr>
      <t xml:space="preserve">
CFC 901.5, CFC 905.3.1 &amp; NFPA 14-2019 Chapter 11
Acceptance testing in buildings 4-stories or more</t>
    </r>
  </si>
  <si>
    <t>B-FP9</t>
  </si>
  <si>
    <r>
      <t>Standpipe Systems</t>
    </r>
    <r>
      <rPr>
        <sz val="8"/>
        <color theme="1"/>
        <rFont val="Arial"/>
        <family val="2"/>
      </rPr>
      <t xml:space="preserve">
CFC 901.5 &amp; NFPA 14-2019 Chapter 11
Underground piping acceptance testing</t>
    </r>
  </si>
  <si>
    <t>x6s7</t>
  </si>
  <si>
    <t>Private Fire Mains</t>
  </si>
  <si>
    <t>B-FP10</t>
  </si>
  <si>
    <r>
      <t>Private Fire Mains</t>
    </r>
    <r>
      <rPr>
        <sz val="8"/>
        <color theme="1"/>
        <rFont val="Arial"/>
        <family val="2"/>
      </rPr>
      <t xml:space="preserve">
CFC 901.5 &amp; NFPA 24-2019 Sect 10.10
Acceptance testing</t>
    </r>
  </si>
  <si>
    <t>x6s8</t>
  </si>
  <si>
    <t>Fire Pumps</t>
  </si>
  <si>
    <t>B-FP11</t>
  </si>
  <si>
    <r>
      <t>Fire Pumps</t>
    </r>
    <r>
      <rPr>
        <sz val="8"/>
        <color theme="1"/>
        <rFont val="Arial"/>
        <family val="2"/>
      </rPr>
      <t xml:space="preserve">
CFC 901.5 &amp; NFPA 20-2019 Sect 14.1 &amp; 14.2
Acceptance testing</t>
    </r>
  </si>
  <si>
    <t>x6s9</t>
  </si>
  <si>
    <t>Fire Protection Water Tank</t>
  </si>
  <si>
    <t>B-FP12</t>
  </si>
  <si>
    <r>
      <t>Fire Protection Water Tank</t>
    </r>
    <r>
      <rPr>
        <sz val="8"/>
        <color theme="1"/>
        <rFont val="Arial"/>
        <family val="2"/>
      </rPr>
      <t xml:space="preserve">
CFC 901.5 &amp; NFPA 22-2018 Chapter 17
Acceptance testing</t>
    </r>
  </si>
  <si>
    <t>x6s10</t>
  </si>
  <si>
    <t>Alternative Automatic Fire Extinguishing Systems</t>
  </si>
  <si>
    <t>B-FP13</t>
  </si>
  <si>
    <r>
      <t>Wet Chemical Extinguishing System</t>
    </r>
    <r>
      <rPr>
        <sz val="8"/>
        <color theme="1"/>
        <rFont val="Arial"/>
        <family val="2"/>
      </rPr>
      <t xml:space="preserve">
CFC 901.5 &amp; NFPA 17A-2021 Sect 7.4
Acceptance testing</t>
    </r>
  </si>
  <si>
    <t>B-FP14</t>
  </si>
  <si>
    <r>
      <t>Clean Agent Extinguishing System</t>
    </r>
    <r>
      <rPr>
        <sz val="8"/>
        <color theme="1"/>
        <rFont val="Arial"/>
        <family val="2"/>
      </rPr>
      <t xml:space="preserve">
CFC 901.5 &amp; NFPA 2001-2018 Sect 7.7
Acceptance testing</t>
    </r>
  </si>
  <si>
    <t>B-FP15</t>
  </si>
  <si>
    <r>
      <t>CO2 Extinguishing System</t>
    </r>
    <r>
      <rPr>
        <sz val="8"/>
        <color theme="1"/>
        <rFont val="Arial"/>
        <family val="2"/>
      </rPr>
      <t xml:space="preserve">
CFC 901.5 &amp; NFPA 12-2018 Sect 4.4.3 &amp; 4.4.4
Acceptance testing</t>
    </r>
  </si>
  <si>
    <t>B-FP16</t>
  </si>
  <si>
    <r>
      <t>Dry Chemical Extinguishing System</t>
    </r>
    <r>
      <rPr>
        <sz val="8"/>
        <color theme="1"/>
        <rFont val="Arial"/>
        <family val="2"/>
      </rPr>
      <t xml:space="preserve">
CFC 901.5 &amp; NFPA 17-2021 Sect 10.4
Acceptance testing</t>
    </r>
  </si>
  <si>
    <t>B-FP17</t>
  </si>
  <si>
    <r>
      <t>Halon 1301 Extinguishing System</t>
    </r>
    <r>
      <rPr>
        <sz val="8"/>
        <color theme="1"/>
        <rFont val="Arial"/>
        <family val="2"/>
      </rPr>
      <t xml:space="preserve">
CFC 901.5 &amp; NFPA 12A-2018 Sect 6.7
Acceptance testing</t>
    </r>
  </si>
  <si>
    <t>x6s11</t>
  </si>
  <si>
    <t>Fuel Tanks</t>
  </si>
  <si>
    <t>B-FP18</t>
  </si>
  <si>
    <r>
      <t>Underground Fuel Storage Tank</t>
    </r>
    <r>
      <rPr>
        <sz val="8"/>
        <color theme="1"/>
        <rFont val="Arial"/>
        <family val="2"/>
      </rPr>
      <t xml:space="preserve">
CFC 5704.2.12 &amp; NFPA 30-2021 Sect 21.5.1
Initial testing</t>
    </r>
  </si>
  <si>
    <t>B-FP19</t>
  </si>
  <si>
    <r>
      <t>Underground Fuel Storage Tank</t>
    </r>
    <r>
      <rPr>
        <sz val="8"/>
        <color theme="1"/>
        <rFont val="Arial"/>
        <family val="2"/>
      </rPr>
      <t xml:space="preserve">
CFC 5704.2.12 &amp; NFPA 30-2021 Sect 21.5.2
Tightness testing</t>
    </r>
  </si>
  <si>
    <t>B-FP20</t>
  </si>
  <si>
    <r>
      <t>Flammable and Combustible Liquid Fuel Piping</t>
    </r>
    <r>
      <rPr>
        <sz val="8"/>
        <color theme="1"/>
        <rFont val="Arial"/>
        <family val="2"/>
      </rPr>
      <t xml:space="preserve">
CFC 5703.6.3
Pressure testing</t>
    </r>
  </si>
  <si>
    <t>x6s12</t>
  </si>
  <si>
    <t>Emergency Responder Radio Coverage</t>
  </si>
  <si>
    <t>B-FP21</t>
  </si>
  <si>
    <r>
      <t>Emergency Responder Radio Coverage</t>
    </r>
    <r>
      <rPr>
        <sz val="8"/>
        <color theme="1"/>
        <rFont val="Arial"/>
        <family val="2"/>
      </rPr>
      <t xml:space="preserve">
CFC 510.5.4
Acceptance test procedure</t>
    </r>
  </si>
  <si>
    <t>x6s13</t>
  </si>
  <si>
    <t>Elevators</t>
  </si>
  <si>
    <t>B-FP22</t>
  </si>
  <si>
    <r>
      <t>Testing of Elevator Shutdown</t>
    </r>
    <r>
      <rPr>
        <sz val="8"/>
        <color theme="1"/>
        <rFont val="Arial"/>
        <family val="2"/>
      </rPr>
      <t xml:space="preserve">
CBC 3005.5, NFPA 72-2022 21.4, &amp; ASME A17.1/CSA B44-2019
</t>
    </r>
  </si>
  <si>
    <t>B-FP23</t>
  </si>
  <si>
    <r>
      <t>Elevator Emergency Operation</t>
    </r>
    <r>
      <rPr>
        <sz val="8"/>
        <color theme="1"/>
        <rFont val="Arial"/>
        <family val="2"/>
      </rPr>
      <t xml:space="preserve">
CBC 3003.2
Emergency recall and in-cart operation</t>
    </r>
  </si>
  <si>
    <t>B-FP24</t>
  </si>
  <si>
    <r>
      <t>Elevator Emergency Standby Power</t>
    </r>
    <r>
      <rPr>
        <sz val="8"/>
        <color theme="1"/>
        <rFont val="Arial"/>
        <family val="2"/>
      </rPr>
      <t xml:space="preserve">
CBC 3003.1
Backup generator engaged</t>
    </r>
  </si>
  <si>
    <t>x6s14</t>
  </si>
  <si>
    <t>Fire Door, Fire Shutter, and Fire Windows</t>
  </si>
  <si>
    <t>B-FP25</t>
  </si>
  <si>
    <r>
      <t>Fire Door, Fire Shutter, and Fire Windows</t>
    </r>
    <r>
      <rPr>
        <sz val="8"/>
        <color theme="1"/>
        <rFont val="Arial"/>
        <family val="2"/>
      </rPr>
      <t xml:space="preserve">
NFPA 80-2019 5.2
Testing</t>
    </r>
  </si>
  <si>
    <t>x6s15</t>
  </si>
  <si>
    <t>Fire Watch</t>
  </si>
  <si>
    <t>B-FP26</t>
  </si>
  <si>
    <r>
      <t>Fire Watch</t>
    </r>
    <r>
      <rPr>
        <sz val="8"/>
        <color theme="1"/>
        <rFont val="Arial"/>
        <family val="2"/>
      </rPr>
      <t xml:space="preserve">
CBC 901.7 &amp; CAN 9-901.7
Review of the fire watch log and the written sign off / permission to terminate fire watch.</t>
    </r>
  </si>
  <si>
    <t>x6s16</t>
  </si>
  <si>
    <t>User Defined Fire Protection and Life Safety System Tests</t>
  </si>
  <si>
    <t>B-FU01</t>
  </si>
  <si>
    <t>B-FU02</t>
  </si>
  <si>
    <t>x7</t>
  </si>
  <si>
    <t>OTHER</t>
  </si>
  <si>
    <t>x7s1</t>
  </si>
  <si>
    <t>User Defined Tests</t>
  </si>
  <si>
    <t>B-OU01</t>
  </si>
  <si>
    <t>B-OU02</t>
  </si>
  <si>
    <t>B-OU03</t>
  </si>
  <si>
    <t>B-OU04</t>
  </si>
  <si>
    <t>B-OU05</t>
  </si>
  <si>
    <t>B-OU06</t>
  </si>
  <si>
    <t>B-OU07</t>
  </si>
  <si>
    <t>B-OU08</t>
  </si>
  <si>
    <t>B-OU09</t>
  </si>
  <si>
    <t>B-OU10</t>
  </si>
  <si>
    <t>x8</t>
  </si>
  <si>
    <t>END OF TESTS</t>
  </si>
  <si>
    <t>SECTION C</t>
  </si>
  <si>
    <t>NOTE: Approved agencies, individuals, and all changes to the TIO program shall be identified, evaluated by the DPOR and approved by HCAI prior to proceeding with the related work.</t>
  </si>
  <si>
    <t>ON-SITE SPECIAL
INSPECTIONS</t>
  </si>
  <si>
    <t>Responsible Approved Agency
And/Or Individual
(Identify Special Inspector)</t>
  </si>
  <si>
    <t>C-F1</t>
  </si>
  <si>
    <r>
      <t>Soils</t>
    </r>
    <r>
      <rPr>
        <sz val="8"/>
        <color theme="1"/>
        <rFont val="Arial"/>
        <family val="2"/>
      </rPr>
      <t xml:space="preserve">
CBC 1705.6
Soil fill</t>
    </r>
  </si>
  <si>
    <t>C-F2</t>
  </si>
  <si>
    <r>
      <t>Soils</t>
    </r>
    <r>
      <rPr>
        <sz val="8"/>
        <color theme="1"/>
        <rFont val="Arial"/>
        <family val="2"/>
      </rPr>
      <t xml:space="preserve">
CBC 1705.6
Bearing capacity of materials below shallow foundations</t>
    </r>
  </si>
  <si>
    <t>C-F3</t>
  </si>
  <si>
    <r>
      <t>Soils</t>
    </r>
    <r>
      <rPr>
        <sz val="8"/>
        <color theme="1"/>
        <rFont val="Arial"/>
        <family val="2"/>
      </rPr>
      <t xml:space="preserve">
CBC 1705.6
Excavation depth</t>
    </r>
  </si>
  <si>
    <t>C-F4</t>
  </si>
  <si>
    <r>
      <t>Deep Foundations</t>
    </r>
    <r>
      <rPr>
        <sz val="8"/>
        <color theme="1"/>
        <rFont val="Arial"/>
        <family val="2"/>
      </rPr>
      <t xml:space="preserve">
CBC 1705.7
Driven deep foundations</t>
    </r>
  </si>
  <si>
    <t>C-F5</t>
  </si>
  <si>
    <r>
      <t>Deep Foundations</t>
    </r>
    <r>
      <rPr>
        <sz val="8"/>
        <color theme="1"/>
        <rFont val="Arial"/>
        <family val="2"/>
      </rPr>
      <t xml:space="preserve">
CBC 1705.8
Cast-in-place deep foundations</t>
    </r>
  </si>
  <si>
    <t>C-F6</t>
  </si>
  <si>
    <r>
      <t>Deep Foundations</t>
    </r>
    <r>
      <rPr>
        <sz val="8"/>
        <color theme="1"/>
        <rFont val="Arial"/>
        <family val="2"/>
      </rPr>
      <t xml:space="preserve">
CBC 1705.9
Helical pile foundations</t>
    </r>
  </si>
  <si>
    <t>C-F7</t>
  </si>
  <si>
    <r>
      <t>Shoring</t>
    </r>
    <r>
      <rPr>
        <sz val="8"/>
        <color theme="1"/>
        <rFont val="Arial"/>
        <family val="2"/>
      </rPr>
      <t xml:space="preserve">
CBC 1812
Shoring</t>
    </r>
  </si>
  <si>
    <t>C-F8</t>
  </si>
  <si>
    <r>
      <t>Vibro Stone Columns (VSC)</t>
    </r>
    <r>
      <rPr>
        <sz val="8"/>
        <color theme="1"/>
        <rFont val="Arial"/>
        <family val="2"/>
      </rPr>
      <t xml:space="preserve">
CBC 1813
Vibro stone columns</t>
    </r>
  </si>
  <si>
    <t>C-F9</t>
  </si>
  <si>
    <r>
      <t>Prestressed Soil and Rock Anchors</t>
    </r>
    <r>
      <rPr>
        <sz val="8"/>
        <color theme="1"/>
        <rFont val="Arial"/>
        <family val="2"/>
      </rPr>
      <t xml:space="preserve">
CBC 1811 &amp; 1812
Installation and testing</t>
    </r>
  </si>
  <si>
    <t>C-C2</t>
  </si>
  <si>
    <r>
      <t>Concrete Installation</t>
    </r>
    <r>
      <rPr>
        <sz val="8"/>
        <color theme="1"/>
        <rFont val="Arial"/>
        <family val="2"/>
      </rPr>
      <t xml:space="preserve">
CBC 1705.3; ACI-318 26.5.2 &amp; 26.13
Placement of concrete</t>
    </r>
  </si>
  <si>
    <t>C-C3</t>
  </si>
  <si>
    <r>
      <t>Concrete Mix and Mix Components</t>
    </r>
    <r>
      <rPr>
        <sz val="8"/>
        <color theme="1"/>
        <rFont val="Arial"/>
        <family val="2"/>
      </rPr>
      <t xml:space="preserve">
CBC 1705.3; ACI-318 26.4.1.5
Admixtures</t>
    </r>
  </si>
  <si>
    <t>C-C4</t>
  </si>
  <si>
    <r>
      <t>Concrete Mix and Mix Components</t>
    </r>
    <r>
      <rPr>
        <sz val="8"/>
        <color theme="1"/>
        <rFont val="Arial"/>
        <family val="2"/>
      </rPr>
      <t xml:space="preserve">
CBC 1705.3; ACI-318 26.4
Mix design</t>
    </r>
  </si>
  <si>
    <t>C-C5</t>
  </si>
  <si>
    <r>
      <t>Post-Installed and Cast-In Components</t>
    </r>
    <r>
      <rPr>
        <sz val="8"/>
        <color theme="1"/>
        <rFont val="Arial"/>
        <family val="2"/>
      </rPr>
      <t xml:space="preserve">
CBC 1705.3; ACI-318 26.13
Reinforcing steel &amp; prestressing steel</t>
    </r>
  </si>
  <si>
    <t>C-C6</t>
  </si>
  <si>
    <r>
      <t>Post-Installed and Cast-In Components</t>
    </r>
    <r>
      <rPr>
        <sz val="8"/>
        <color theme="1"/>
        <rFont val="Arial"/>
        <family val="2"/>
      </rPr>
      <t xml:space="preserve">
CBC 1705.3
CIP &amp; post-installed anchors</t>
    </r>
  </si>
  <si>
    <t>C-C7</t>
  </si>
  <si>
    <r>
      <t>Post-Installed and Cast-In Components</t>
    </r>
    <r>
      <rPr>
        <sz val="8"/>
        <color theme="1"/>
        <rFont val="Arial"/>
        <family val="2"/>
      </rPr>
      <t xml:space="preserve">
CBC Table 1705.3
Adhesive anchors in horizontal and upwardly inclined positions with sustained tension load</t>
    </r>
  </si>
  <si>
    <t>C-C8</t>
  </si>
  <si>
    <r>
      <t>Post-Installed and Cast-In Components</t>
    </r>
    <r>
      <rPr>
        <sz val="8"/>
        <color theme="1"/>
        <rFont val="Arial"/>
        <family val="2"/>
      </rPr>
      <t xml:space="preserve">
CBC 1705.3; ACI-318 26.13
Specialty inserts, stud rails, rebar mechanical connections, headed rebar</t>
    </r>
  </si>
  <si>
    <t>C-C9</t>
  </si>
  <si>
    <r>
      <t>Prestressed Concrete</t>
    </r>
    <r>
      <rPr>
        <sz val="8"/>
        <color theme="1"/>
        <rFont val="Arial"/>
        <family val="2"/>
      </rPr>
      <t xml:space="preserve">
CBC 1705.3.4; ACI-318 26.13
</t>
    </r>
  </si>
  <si>
    <t>C-C10</t>
  </si>
  <si>
    <r>
      <t>Precast Concrete Erection</t>
    </r>
    <r>
      <rPr>
        <sz val="8"/>
        <color theme="1"/>
        <rFont val="Arial"/>
        <family val="2"/>
      </rPr>
      <t xml:space="preserve">
CBC 1705.3; ACI 318 26.9, 26.13.1 &amp; 26.13.3.3
</t>
    </r>
  </si>
  <si>
    <t>C-C11</t>
  </si>
  <si>
    <r>
      <t>Shotcrete</t>
    </r>
    <r>
      <rPr>
        <sz val="8"/>
        <color theme="1"/>
        <rFont val="Arial"/>
        <family val="2"/>
      </rPr>
      <t xml:space="preserve">
CBC 1705.3.9 &amp; 1908
Installation</t>
    </r>
  </si>
  <si>
    <t>C-C12</t>
  </si>
  <si>
    <r>
      <t>Insulating Concrete</t>
    </r>
    <r>
      <rPr>
        <sz val="8"/>
        <color theme="1"/>
        <rFont val="Arial"/>
        <family val="2"/>
      </rPr>
      <t xml:space="preserve">
CBC 1705.3
</t>
    </r>
  </si>
  <si>
    <t>C-C13</t>
  </si>
  <si>
    <r>
      <t>Post-Installed and Cast-In Components</t>
    </r>
    <r>
      <rPr>
        <sz val="8"/>
        <color theme="1"/>
        <rFont val="Arial"/>
        <family val="2"/>
      </rPr>
      <t xml:space="preserve">
CBC 1705.3, 1705.3.1 &amp; 1903.8
Welding of reinforcing bars</t>
    </r>
  </si>
  <si>
    <t>C-C14</t>
  </si>
  <si>
    <r>
      <t>GFRC Panels</t>
    </r>
    <r>
      <rPr>
        <sz val="8"/>
        <color theme="1"/>
        <rFont val="Arial"/>
        <family val="2"/>
      </rPr>
      <t xml:space="preserve">
PCI MNL 128 standard
</t>
    </r>
  </si>
  <si>
    <t>C-C15</t>
  </si>
  <si>
    <t>C-C16</t>
  </si>
  <si>
    <r>
      <t>Strengthening and Repair</t>
    </r>
    <r>
      <rPr>
        <sz val="8"/>
        <color theme="1"/>
        <rFont val="Arial"/>
        <family val="2"/>
      </rPr>
      <t xml:space="preserve">
CBC 1911.3, ICC AC178 Sect 3 to 8
Strengthening by externally bonded FRP</t>
    </r>
  </si>
  <si>
    <t>C-MA1</t>
  </si>
  <si>
    <r>
      <t>Masonry Construction</t>
    </r>
    <r>
      <rPr>
        <sz val="8"/>
        <color theme="1"/>
        <rFont val="Arial"/>
        <family val="2"/>
      </rPr>
      <t xml:space="preserve">
CBC 1705.4
Laying and grouting</t>
    </r>
  </si>
  <si>
    <t>C-MA2</t>
  </si>
  <si>
    <r>
      <t>Masonry Construction</t>
    </r>
    <r>
      <rPr>
        <sz val="8"/>
        <color theme="1"/>
        <rFont val="Arial"/>
        <family val="2"/>
      </rPr>
      <t xml:space="preserve">
CBC 2104.2.1
Reinforced grouted masonry</t>
    </r>
  </si>
  <si>
    <t>C-MA3</t>
  </si>
  <si>
    <r>
      <t>Post-Installed and Cast-In Components in Masonry</t>
    </r>
    <r>
      <rPr>
        <sz val="8"/>
        <color theme="1"/>
        <rFont val="Arial"/>
        <family val="2"/>
      </rPr>
      <t xml:space="preserve">
CBC 1705.4
CIP &amp; post-installed anchors</t>
    </r>
  </si>
  <si>
    <t>C-S2</t>
  </si>
  <si>
    <r>
      <t>Welding</t>
    </r>
    <r>
      <rPr>
        <sz val="8"/>
        <color theme="1"/>
        <rFont val="Arial"/>
        <family val="2"/>
      </rPr>
      <t xml:space="preserve">
CBC 1705.2.1 &amp; 1705.2.5
Automatic End-Welded Studs</t>
    </r>
  </si>
  <si>
    <t>C-S3</t>
  </si>
  <si>
    <r>
      <t>Welding</t>
    </r>
    <r>
      <rPr>
        <sz val="8"/>
        <color theme="1"/>
        <rFont val="Arial"/>
        <family val="2"/>
      </rPr>
      <t xml:space="preserve">
CBC 1705.2.5
Weld Inspections</t>
    </r>
  </si>
  <si>
    <t>C-S4</t>
  </si>
  <si>
    <r>
      <t>Welding</t>
    </r>
    <r>
      <rPr>
        <sz val="8"/>
        <color theme="1"/>
        <rFont val="Arial"/>
        <family val="2"/>
      </rPr>
      <t xml:space="preserve">
AWS D1.1 3 &amp; 4, and AWS D1.8 6.1
WPS / WPQR</t>
    </r>
  </si>
  <si>
    <t>C-S5</t>
  </si>
  <si>
    <r>
      <t>High Strength Bolt Installation</t>
    </r>
    <r>
      <rPr>
        <sz val="8"/>
        <color theme="1"/>
        <rFont val="Arial"/>
        <family val="2"/>
      </rPr>
      <t xml:space="preserve">
CBC 1705.2 &amp; 1705.2.6
</t>
    </r>
  </si>
  <si>
    <t>C-S6</t>
  </si>
  <si>
    <r>
      <t>Cold-Formed Steel Light Frame Construction</t>
    </r>
    <r>
      <rPr>
        <sz val="8"/>
        <color theme="1"/>
        <rFont val="Arial"/>
        <family val="2"/>
      </rPr>
      <t xml:space="preserve">
CBC 1705.2, 1705.12.2, &amp; 1705.13.3
</t>
    </r>
  </si>
  <si>
    <t>C-S7</t>
  </si>
  <si>
    <r>
      <t>Special Inspections for Seismic Resistance</t>
    </r>
    <r>
      <rPr>
        <sz val="8"/>
        <color theme="1"/>
        <rFont val="Arial"/>
        <family val="2"/>
      </rPr>
      <t xml:space="preserve">
CBC 1705.13.1.1 &amp; 1705.13.1.2
Seismic force-resisting systems and elements</t>
    </r>
  </si>
  <si>
    <t>Wood</t>
  </si>
  <si>
    <t>C-W1</t>
  </si>
  <si>
    <r>
      <t>Glue Laminated Timber</t>
    </r>
    <r>
      <rPr>
        <sz val="8"/>
        <color theme="1"/>
        <rFont val="Arial"/>
        <family val="2"/>
      </rPr>
      <t xml:space="preserve">
CBC 1705.5, 1705.5.5, &amp; 1705.12.1
</t>
    </r>
  </si>
  <si>
    <t>C-W2</t>
  </si>
  <si>
    <r>
      <t>Timber Connector Installation</t>
    </r>
    <r>
      <rPr>
        <sz val="8"/>
        <color theme="1"/>
        <rFont val="Arial"/>
        <family val="2"/>
      </rPr>
      <t xml:space="preserve">
CBC 1705.5.7, 1705.12.1, &amp; 1705.13.2
</t>
    </r>
  </si>
  <si>
    <t>C-W3</t>
  </si>
  <si>
    <r>
      <t>Manufactured Trusses</t>
    </r>
    <r>
      <rPr>
        <sz val="8"/>
        <color theme="1"/>
        <rFont val="Arial"/>
        <family val="2"/>
      </rPr>
      <t xml:space="preserve">
CBC 1705.5, 1705.5.2, 1705.5.4, &amp; 1705.5.6
</t>
    </r>
  </si>
  <si>
    <t>C-W4</t>
  </si>
  <si>
    <r>
      <t>Fastening</t>
    </r>
    <r>
      <rPr>
        <sz val="8"/>
        <color theme="1"/>
        <rFont val="Arial"/>
        <family val="2"/>
      </rPr>
      <t xml:space="preserve">
CBC 1705.12.1 &amp; 1705.13.2
Nailing, screw attachment, bolting, anchoring, field gluing operations, and other fastening</t>
    </r>
  </si>
  <si>
    <t>C-OM1</t>
  </si>
  <si>
    <r>
      <t>Aluminum</t>
    </r>
    <r>
      <rPr>
        <sz val="8"/>
        <color theme="1"/>
        <rFont val="Arial"/>
        <family val="2"/>
      </rPr>
      <t xml:space="preserve">
CBC 2003.1
Inspection</t>
    </r>
  </si>
  <si>
    <t>C-OM2</t>
  </si>
  <si>
    <r>
      <t>Structural Sealant Glazing</t>
    </r>
    <r>
      <rPr>
        <sz val="8"/>
        <color theme="1"/>
        <rFont val="Arial"/>
        <family val="2"/>
      </rPr>
      <t xml:space="preserve">
CBC 2410.1.2
Structural sealants for exterior glass curtain walls</t>
    </r>
  </si>
  <si>
    <t>C-OM3</t>
  </si>
  <si>
    <r>
      <t>Thermal Barriers in Aluminum Mullion Systems</t>
    </r>
    <r>
      <rPr>
        <sz val="8"/>
        <color theme="1"/>
        <rFont val="Arial"/>
        <family val="2"/>
      </rPr>
      <t xml:space="preserve">
CBC 2411.1.2
Testing and inspection</t>
    </r>
  </si>
  <si>
    <t>C-AS1</t>
  </si>
  <si>
    <r>
      <t>Alternative system</t>
    </r>
    <r>
      <rPr>
        <sz val="8"/>
        <color theme="1"/>
        <rFont val="Arial"/>
        <family val="2"/>
      </rPr>
      <t xml:space="preserve">
CBC 1705.1.1
Construction materials and methods for alternative system</t>
    </r>
  </si>
  <si>
    <t>C-AS2</t>
  </si>
  <si>
    <r>
      <t>Seismic Isolation System</t>
    </r>
    <r>
      <rPr>
        <sz val="8"/>
        <color theme="1"/>
        <rFont val="Arial"/>
        <family val="2"/>
      </rPr>
      <t xml:space="preserve">
CBC 1705.13.8
Fabrication, installation, prototype, and production testing</t>
    </r>
  </si>
  <si>
    <t>C-AS3</t>
  </si>
  <si>
    <r>
      <t>Seismic Damping System</t>
    </r>
    <r>
      <rPr>
        <sz val="8"/>
        <color theme="1"/>
        <rFont val="Arial"/>
        <family val="2"/>
      </rPr>
      <t xml:space="preserve">
CBC 1705.13.8
Fabrication, installation, prototype, and production testing</t>
    </r>
  </si>
  <si>
    <t>Nonstructural components, supports and attachments</t>
  </si>
  <si>
    <t>C-N1</t>
  </si>
  <si>
    <r>
      <t>Nonstructural Walls and Components</t>
    </r>
    <r>
      <rPr>
        <sz val="8"/>
        <color theme="1"/>
        <rFont val="Arial"/>
        <family val="2"/>
      </rPr>
      <t xml:space="preserve">
CBC 1705.13.5 &amp; 1705.17
Cladding, nonbearing walls, and veneer</t>
    </r>
  </si>
  <si>
    <t>C-N2</t>
  </si>
  <si>
    <r>
      <t>Ceiling</t>
    </r>
    <r>
      <rPr>
        <sz val="8"/>
        <color theme="1"/>
        <rFont val="Arial"/>
        <family val="2"/>
      </rPr>
      <t xml:space="preserve">
CBC 1705.13.5
Suspended ceiling systems and their anchorage</t>
    </r>
  </si>
  <si>
    <t>C-N3</t>
  </si>
  <si>
    <r>
      <t>Access Floors</t>
    </r>
    <r>
      <rPr>
        <sz val="8"/>
        <color theme="1"/>
        <rFont val="Arial"/>
        <family val="2"/>
      </rPr>
      <t xml:space="preserve">
CBC 1705.13.5.1
Anchorage of access floor systems</t>
    </r>
  </si>
  <si>
    <t>C-N4</t>
  </si>
  <si>
    <r>
      <t>Storage Racks 8 ft or Taller</t>
    </r>
    <r>
      <rPr>
        <sz val="8"/>
        <color theme="1"/>
        <rFont val="Arial"/>
        <family val="2"/>
      </rPr>
      <t xml:space="preserve">
CBC 1705.13.7
Anchorage</t>
    </r>
  </si>
  <si>
    <t>C-N5</t>
  </si>
  <si>
    <r>
      <t>Mechanical, Electrical, and Plumbing Components</t>
    </r>
    <r>
      <rPr>
        <sz val="8"/>
        <color theme="1"/>
        <rFont val="Arial"/>
        <family val="2"/>
      </rPr>
      <t xml:space="preserve">
CBC 1705.13.6
Anchorage, bracing, and vibration isolators</t>
    </r>
  </si>
  <si>
    <t>C-N6</t>
  </si>
  <si>
    <r>
      <t>Special Seismic Certification</t>
    </r>
    <r>
      <rPr>
        <sz val="8"/>
        <color theme="1"/>
        <rFont val="Arial"/>
        <family val="2"/>
      </rPr>
      <t xml:space="preserve">
CBC 1705.13.4
Special seismic certification label, anchorage, and mounting</t>
    </r>
  </si>
  <si>
    <t>x1s9</t>
  </si>
  <si>
    <t>User Defined Structural Special Inspections</t>
  </si>
  <si>
    <t>C-SU01</t>
  </si>
  <si>
    <t>C-SU02</t>
  </si>
  <si>
    <t>User Defined Mechanical Special Inspections</t>
  </si>
  <si>
    <t>C-MU01</t>
  </si>
  <si>
    <t>C-MU02</t>
  </si>
  <si>
    <t>Adjustable Overcurrent Protection Devices</t>
  </si>
  <si>
    <t>C-E1</t>
  </si>
  <si>
    <r>
      <t>Available Fault and Short-Circuit Current Field Marking per Approved Coordination Study</t>
    </r>
    <r>
      <rPr>
        <sz val="8"/>
        <color theme="1"/>
        <rFont val="Arial"/>
        <family val="2"/>
      </rPr>
      <t xml:space="preserve">
CEC 110.16(B), 409.110, 430.98, 620.51(D)(2) &amp; 700.5(E)
</t>
    </r>
  </si>
  <si>
    <t>C-E2</t>
  </si>
  <si>
    <r>
      <t>Essential Electrical System OCPD Selection and Adjustable Settings Check per Approved Coordination Study</t>
    </r>
    <r>
      <rPr>
        <sz val="8"/>
        <color theme="1"/>
        <rFont val="Arial"/>
        <family val="2"/>
      </rPr>
      <t xml:space="preserve">
CEC 517.31(G)
</t>
    </r>
  </si>
  <si>
    <t>C-E3</t>
  </si>
  <si>
    <r>
      <t>Elevator Circuit Breaker Selection and Settings per Approved Coordination Study</t>
    </r>
    <r>
      <rPr>
        <sz val="8"/>
        <color theme="1"/>
        <rFont val="Arial"/>
        <family val="2"/>
      </rPr>
      <t xml:space="preserve">
CEC 620.62
</t>
    </r>
  </si>
  <si>
    <t>C-E4</t>
  </si>
  <si>
    <r>
      <t>Fire Pump Circuit Breaker Selection and Settings per Approved Coordination Study</t>
    </r>
    <r>
      <rPr>
        <sz val="8"/>
        <color theme="1"/>
        <rFont val="Arial"/>
        <family val="2"/>
      </rPr>
      <t xml:space="preserve">
CEC 695.3(C)(3)
</t>
    </r>
  </si>
  <si>
    <t>Labeling</t>
  </si>
  <si>
    <t>C-E6</t>
  </si>
  <si>
    <r>
      <t>Arc Flash Hazard Warning</t>
    </r>
    <r>
      <rPr>
        <sz val="8"/>
        <color theme="1"/>
        <rFont val="Arial"/>
        <family val="2"/>
      </rPr>
      <t xml:space="preserve">
CEC 110.16(A)
</t>
    </r>
  </si>
  <si>
    <t>User Defined Electrical Special Inspections</t>
  </si>
  <si>
    <t>C-EU01</t>
  </si>
  <si>
    <t>C-EU02</t>
  </si>
  <si>
    <t>User Defined Plumbing Special Inspections</t>
  </si>
  <si>
    <t>C-PU01</t>
  </si>
  <si>
    <t>C-PU02</t>
  </si>
  <si>
    <t>Fireproofing and Fire Stopping</t>
  </si>
  <si>
    <t>C-FP1</t>
  </si>
  <si>
    <r>
      <t>Sprayed Fire-Resistant Materials</t>
    </r>
    <r>
      <rPr>
        <sz val="8"/>
        <color theme="1"/>
        <rFont val="Arial"/>
        <family val="2"/>
      </rPr>
      <t xml:space="preserve">
CBC 1705.15
Spray-applied fireproofing</t>
    </r>
  </si>
  <si>
    <t>C-FP2</t>
  </si>
  <si>
    <r>
      <t>Mastic and Intumescent Fire-Resistant Coatings</t>
    </r>
    <r>
      <rPr>
        <sz val="8"/>
        <color theme="1"/>
        <rFont val="Arial"/>
        <family val="2"/>
      </rPr>
      <t xml:space="preserve">
CBC 1705.16
In accordance with AWCI 12-B</t>
    </r>
  </si>
  <si>
    <t>C-FP3</t>
  </si>
  <si>
    <r>
      <t>Penetration Firestops</t>
    </r>
    <r>
      <rPr>
        <sz val="8"/>
        <color theme="1"/>
        <rFont val="Arial"/>
        <family val="2"/>
      </rPr>
      <t xml:space="preserve">
CBC 1705.18.1
Penetration firestop systems that are tested and listed</t>
    </r>
  </si>
  <si>
    <t>C-FP4</t>
  </si>
  <si>
    <r>
      <t>Fire-Resistant Joint Systems</t>
    </r>
    <r>
      <rPr>
        <sz val="8"/>
        <color theme="1"/>
        <rFont val="Arial"/>
        <family val="2"/>
      </rPr>
      <t xml:space="preserve">
CBC 1705.18.2
Fire-resistant joint systems that are tested and listed</t>
    </r>
  </si>
  <si>
    <t>Smoke Control Systems</t>
  </si>
  <si>
    <t>C-FP5</t>
  </si>
  <si>
    <r>
      <t>Smoke Control Systems</t>
    </r>
    <r>
      <rPr>
        <sz val="8"/>
        <color theme="1"/>
        <rFont val="Arial"/>
        <family val="2"/>
      </rPr>
      <t xml:space="preserve">
CFC 909.18.8, CBC 1705.14.3.1, &amp; 1705.19
Ductwork and operation</t>
    </r>
  </si>
  <si>
    <t>C-FP6</t>
  </si>
  <si>
    <r>
      <t>Sprinkler System Piping</t>
    </r>
    <r>
      <rPr>
        <sz val="8"/>
        <color theme="1"/>
        <rFont val="Arial"/>
        <family val="2"/>
      </rPr>
      <t xml:space="preserve">
NFPA 13-2022 Sect 7.5.2
Welded pipe and fittings</t>
    </r>
  </si>
  <si>
    <t>C-FP7</t>
  </si>
  <si>
    <r>
      <t>Standpipe System Piping</t>
    </r>
    <r>
      <rPr>
        <sz val="8"/>
        <color theme="1"/>
        <rFont val="Arial"/>
        <family val="2"/>
      </rPr>
      <t xml:space="preserve">
NFPA 14-2019 Sect 4.4.2
Welded pipe and fittings</t>
    </r>
  </si>
  <si>
    <t>C-FP8</t>
  </si>
  <si>
    <r>
      <t>Fire Door, Fire Shutter, and Fire Windows</t>
    </r>
    <r>
      <rPr>
        <sz val="8"/>
        <color theme="1"/>
        <rFont val="Arial"/>
        <family val="2"/>
      </rPr>
      <t xml:space="preserve">
NFPA 80-2019 5.1.4, 5.2
Inspection and labeling</t>
    </r>
  </si>
  <si>
    <t>Portable Fire Extinguishing Equipment</t>
  </si>
  <si>
    <t>C-FP9</t>
  </si>
  <si>
    <r>
      <t>Portable Fire Extinguishers</t>
    </r>
    <r>
      <rPr>
        <sz val="8"/>
        <color theme="1"/>
        <rFont val="Arial"/>
        <family val="2"/>
      </rPr>
      <t xml:space="preserve">
CFC 906 &amp; CCR, Title 19, Division 1, Sect 3.29(a)-(d)
</t>
    </r>
  </si>
  <si>
    <t>x5s7</t>
  </si>
  <si>
    <t>Exterior Finish Systems</t>
  </si>
  <si>
    <t>C-FP10</t>
  </si>
  <si>
    <r>
      <t>Exterior insulation and finish systems (EIFS)</t>
    </r>
    <r>
      <rPr>
        <sz val="8"/>
        <color theme="1"/>
        <rFont val="Arial"/>
        <family val="2"/>
      </rPr>
      <t xml:space="preserve">
CBC 1705.17
EIFS applications</t>
    </r>
  </si>
  <si>
    <t>C-FP11</t>
  </si>
  <si>
    <r>
      <t>Water-Resistive Barrier Coating</t>
    </r>
    <r>
      <rPr>
        <sz val="8"/>
        <color theme="1"/>
        <rFont val="Arial"/>
        <family val="2"/>
      </rPr>
      <t xml:space="preserve">
CBC 1705.17.1
ASTM E2570 barrier coating when installed over a sheathing substrate</t>
    </r>
  </si>
  <si>
    <t>x5s8</t>
  </si>
  <si>
    <t>Signage</t>
  </si>
  <si>
    <t>C-FP12</t>
  </si>
  <si>
    <r>
      <t>Exit Signs</t>
    </r>
    <r>
      <rPr>
        <sz val="8"/>
        <color theme="1"/>
        <rFont val="Arial"/>
        <family val="2"/>
      </rPr>
      <t xml:space="preserve">
CBC 1013.1
Location, illumination and physical characteristics</t>
    </r>
  </si>
  <si>
    <t>x5s9</t>
  </si>
  <si>
    <t>Roof Coverings</t>
  </si>
  <si>
    <t>C-FP13</t>
  </si>
  <si>
    <r>
      <t>Substrate for Roof Coverings</t>
    </r>
    <r>
      <rPr>
        <sz val="8"/>
        <color theme="1"/>
        <rFont val="Arial"/>
        <family val="2"/>
      </rPr>
      <t xml:space="preserve">
CBC 1507
Requirements for Roof Coverings</t>
    </r>
  </si>
  <si>
    <t>C-FP14</t>
  </si>
  <si>
    <r>
      <t>Installation of Roof Coverings</t>
    </r>
    <r>
      <rPr>
        <sz val="8"/>
        <color theme="1"/>
        <rFont val="Arial"/>
        <family val="2"/>
      </rPr>
      <t xml:space="preserve">
CBC 1506
Materials</t>
    </r>
  </si>
  <si>
    <t>x5s10</t>
  </si>
  <si>
    <t>User Defined Fire Protection and Life Safety System Special Inspections</t>
  </si>
  <si>
    <t>C-FU01</t>
  </si>
  <si>
    <t>C-FU02</t>
  </si>
  <si>
    <t>C-A4</t>
  </si>
  <si>
    <r>
      <t>Accessible Signage</t>
    </r>
    <r>
      <rPr>
        <sz val="8"/>
        <color theme="1"/>
        <rFont val="Arial"/>
        <family val="2"/>
      </rPr>
      <t xml:space="preserve">
CBC 11B-703.1
Visual and tactile requirements</t>
    </r>
  </si>
  <si>
    <t>User Defined Architectural Special Inspections</t>
  </si>
  <si>
    <t>C-AU01</t>
  </si>
  <si>
    <t>C-AU02</t>
  </si>
  <si>
    <t>Non-Residential Certificate Of Acceptance (NRCA)</t>
  </si>
  <si>
    <t>Covered Processes</t>
  </si>
  <si>
    <t>C-NRCA1</t>
  </si>
  <si>
    <r>
      <t>Compressed Air</t>
    </r>
    <r>
      <rPr>
        <sz val="8"/>
        <color theme="1"/>
        <rFont val="Arial"/>
        <family val="2"/>
      </rPr>
      <t xml:space="preserve">
California Energy Code
2022-CEC-NRCA-PRC-01-F: https://www.energy.ca.gov/filebrowser/download/4913</t>
    </r>
  </si>
  <si>
    <t>Responsible Designer Or Installing Contractor</t>
  </si>
  <si>
    <t>C-NRCA2</t>
  </si>
  <si>
    <r>
      <t>Escalator Speed Control</t>
    </r>
    <r>
      <rPr>
        <sz val="8"/>
        <color theme="1"/>
        <rFont val="Arial"/>
        <family val="2"/>
      </rPr>
      <t xml:space="preserve">
California Energy Code
2022-CEC-NRCA-PRC-13-F: https://www.energy.ca.gov/filebrowser/download/4922</t>
    </r>
  </si>
  <si>
    <t>C-NRCA3</t>
  </si>
  <si>
    <r>
      <t>Parking Garage Ventilation</t>
    </r>
    <r>
      <rPr>
        <sz val="8"/>
        <color theme="1"/>
        <rFont val="Arial"/>
        <family val="2"/>
      </rPr>
      <t xml:space="preserve">
California Energy Code
2022-CEC-NRCA-PRC-03-F: https://www.energy.ca.gov/filebrowser/download/4915</t>
    </r>
  </si>
  <si>
    <t>x7s2</t>
  </si>
  <si>
    <t>Envelope</t>
  </si>
  <si>
    <t>C-NRCA4</t>
  </si>
  <si>
    <r>
      <t>Fenestration Acceptance</t>
    </r>
    <r>
      <rPr>
        <sz val="8"/>
        <color theme="1"/>
        <rFont val="Arial"/>
        <family val="2"/>
      </rPr>
      <t xml:space="preserve">
California Energy Code
2022-CEC-NRCA-ENV-02-F: https://www.energy.ca.gov/filebrowser/download/4942</t>
    </r>
  </si>
  <si>
    <t>x7s3</t>
  </si>
  <si>
    <t>Lighting</t>
  </si>
  <si>
    <t>C-NRCA5</t>
  </si>
  <si>
    <r>
      <t>Automatic Daylighting Control</t>
    </r>
    <r>
      <rPr>
        <sz val="8"/>
        <color theme="1"/>
        <rFont val="Arial"/>
        <family val="2"/>
      </rPr>
      <t xml:space="preserve">
California Energy Code
2022-CEC-NRCA-LTI-03-A: https://www.energy.ca.gov/filebrowser/download/5066</t>
    </r>
  </si>
  <si>
    <t>C-NRCA6</t>
  </si>
  <si>
    <r>
      <t>Demand Response Controls</t>
    </r>
    <r>
      <rPr>
        <sz val="8"/>
        <color theme="1"/>
        <rFont val="Arial"/>
        <family val="2"/>
      </rPr>
      <t xml:space="preserve">
California Energy Code
2022-CEC-NRCA-LTI-04-A: https://www.energy.ca.gov/filebrowser/download/5067</t>
    </r>
  </si>
  <si>
    <t>C-NRCA7</t>
  </si>
  <si>
    <r>
      <t>Institutional PAF</t>
    </r>
    <r>
      <rPr>
        <sz val="8"/>
        <color theme="1"/>
        <rFont val="Arial"/>
        <family val="2"/>
      </rPr>
      <t xml:space="preserve">
California Energy Code
2022-CEC-NRCA-LTI-05-A: https://www.energy.ca.gov/filebrowser/download/5068</t>
    </r>
  </si>
  <si>
    <t>C-NRCA8</t>
  </si>
  <si>
    <r>
      <t>Outdoor Lighting Controls</t>
    </r>
    <r>
      <rPr>
        <sz val="8"/>
        <color theme="1"/>
        <rFont val="Arial"/>
        <family val="2"/>
      </rPr>
      <t xml:space="preserve">
California Energy Code
2022-CEC-NRCA-LTO-02-A: https://www.energy.ca.gov/filebrowser/download/5069</t>
    </r>
  </si>
  <si>
    <t>C-NRCA9</t>
  </si>
  <si>
    <r>
      <t>Shut-Off Lighting Control</t>
    </r>
    <r>
      <rPr>
        <sz val="8"/>
        <color theme="1"/>
        <rFont val="Arial"/>
        <family val="2"/>
      </rPr>
      <t xml:space="preserve">
California Energy Code
2022-CEC-NRCA-LTI-02-A: https://www.energy.ca.gov/filebrowser/download/5065</t>
    </r>
  </si>
  <si>
    <t>x7s4</t>
  </si>
  <si>
    <t>User Defined Non-Residential Certificate Of Acceptance (NRCA) Special Inspections</t>
  </si>
  <si>
    <t>C-NU01</t>
  </si>
  <si>
    <t>C-NU02</t>
  </si>
  <si>
    <t>Non-Residential Certificate Of Installation (NRCI)</t>
  </si>
  <si>
    <t>x8s1</t>
  </si>
  <si>
    <t>C-NRCI1</t>
  </si>
  <si>
    <r>
      <t>Electric Ready Requirements</t>
    </r>
    <r>
      <rPr>
        <sz val="8"/>
        <color theme="1"/>
        <rFont val="Arial"/>
        <family val="2"/>
      </rPr>
      <t xml:space="preserve">
California Energy Code
2022-CEC-NRCI-ELC-E: https://www.energy.ca.gov/filebrowser/download/5264</t>
    </r>
  </si>
  <si>
    <t>x8s2</t>
  </si>
  <si>
    <t>C-NRCI2</t>
  </si>
  <si>
    <r>
      <t>Envelope Component Approach</t>
    </r>
    <r>
      <rPr>
        <sz val="8"/>
        <color theme="1"/>
        <rFont val="Arial"/>
        <family val="2"/>
      </rPr>
      <t xml:space="preserve">
California Energy Code
2022-CEC-NRCI-ENV-E: https://www.energy.ca.gov/filebrowser/download/5265</t>
    </r>
  </si>
  <si>
    <t>x8s3</t>
  </si>
  <si>
    <t>C-NRCI3</t>
  </si>
  <si>
    <r>
      <t>Indoor Lighting</t>
    </r>
    <r>
      <rPr>
        <sz val="8"/>
        <color theme="1"/>
        <rFont val="Arial"/>
        <family val="2"/>
      </rPr>
      <t xml:space="preserve">
California Energy Code
2022-CEC-NRCI-LTI-E: https://www.energy.ca.gov/filebrowser/download/5266</t>
    </r>
  </si>
  <si>
    <t>C-NRCI4</t>
  </si>
  <si>
    <r>
      <t>Outdoor Lighting</t>
    </r>
    <r>
      <rPr>
        <sz val="8"/>
        <color theme="1"/>
        <rFont val="Arial"/>
        <family val="2"/>
      </rPr>
      <t xml:space="preserve">
California Energy Code
2022-CEC-NRCI-LTO-E: https://www.energy.ca.gov/filebrowser/download/5267</t>
    </r>
  </si>
  <si>
    <t>C-NRCI5</t>
  </si>
  <si>
    <r>
      <t>Sign Lighting</t>
    </r>
    <r>
      <rPr>
        <sz val="8"/>
        <color theme="1"/>
        <rFont val="Arial"/>
        <family val="2"/>
      </rPr>
      <t xml:space="preserve">
California Energy Code
2022-CEC-NRCI-LTS-E: https://www.energy.ca.gov/filebrowser/download/5268</t>
    </r>
  </si>
  <si>
    <t>x8s4</t>
  </si>
  <si>
    <t>User Defined Non-Residential Certificate Of Installation (NRCI) Special Inspections</t>
  </si>
  <si>
    <t>x9</t>
  </si>
  <si>
    <t>x9s1</t>
  </si>
  <si>
    <t>User Defined Special Inspections</t>
  </si>
  <si>
    <t>C-OU01</t>
  </si>
  <si>
    <t>C-OU02</t>
  </si>
  <si>
    <t>C-OU03</t>
  </si>
  <si>
    <t>C-OU04</t>
  </si>
  <si>
    <t>C-OU05</t>
  </si>
  <si>
    <t>C-OU06</t>
  </si>
  <si>
    <t>C-OU07</t>
  </si>
  <si>
    <t>C-OU08</t>
  </si>
  <si>
    <t>C-OU09</t>
  </si>
  <si>
    <t>C-OU10</t>
  </si>
  <si>
    <t>x10</t>
  </si>
  <si>
    <t>END OF ON-SITE SPECIAL INSPECTIONS</t>
  </si>
  <si>
    <t>SECTION D</t>
  </si>
  <si>
    <t>OFF-SITE SPECIAL
INSPECTIONS</t>
  </si>
  <si>
    <t>D-C1</t>
  </si>
  <si>
    <r>
      <t>Concrete Mix and Mix Components</t>
    </r>
    <r>
      <rPr>
        <sz val="8"/>
        <color theme="1"/>
        <rFont val="Arial"/>
        <family val="2"/>
      </rPr>
      <t xml:space="preserve">
CBC 1705.3.3
Batch plant inspection</t>
    </r>
  </si>
  <si>
    <t>D-C2</t>
  </si>
  <si>
    <t>D-C3</t>
  </si>
  <si>
    <t>D-C4</t>
  </si>
  <si>
    <t>D-C5</t>
  </si>
  <si>
    <t>D-C6</t>
  </si>
  <si>
    <t>D-C7</t>
  </si>
  <si>
    <t>D-C8</t>
  </si>
  <si>
    <t>D-C9</t>
  </si>
  <si>
    <t>D-C11</t>
  </si>
  <si>
    <t>D-C12</t>
  </si>
  <si>
    <t>D-C13</t>
  </si>
  <si>
    <t>D-C14</t>
  </si>
  <si>
    <t>D-MA1</t>
  </si>
  <si>
    <t>D-MA2</t>
  </si>
  <si>
    <t>D-MA3</t>
  </si>
  <si>
    <t>D-S1</t>
  </si>
  <si>
    <r>
      <t>Fabrication</t>
    </r>
    <r>
      <rPr>
        <sz val="8"/>
        <color theme="1"/>
        <rFont val="Arial"/>
        <family val="2"/>
      </rPr>
      <t xml:space="preserve">
CBC 1705.2 &amp; 1705.12.1, AISC-360 &amp; AISC-341
Steel shop fabrication</t>
    </r>
  </si>
  <si>
    <t>D-S2</t>
  </si>
  <si>
    <t>D-S3</t>
  </si>
  <si>
    <t>D-S4</t>
  </si>
  <si>
    <t>D-S5</t>
  </si>
  <si>
    <t>D-S6</t>
  </si>
  <si>
    <t>D-S7</t>
  </si>
  <si>
    <t>D-W1</t>
  </si>
  <si>
    <t>D-W2</t>
  </si>
  <si>
    <t>D-W3</t>
  </si>
  <si>
    <t>D-W4</t>
  </si>
  <si>
    <t>D-OM1</t>
  </si>
  <si>
    <t>D-OM2</t>
  </si>
  <si>
    <t>D-OM3</t>
  </si>
  <si>
    <t>D-AS1</t>
  </si>
  <si>
    <t>D-AS2</t>
  </si>
  <si>
    <t>D-AS3</t>
  </si>
  <si>
    <t>D-N1</t>
  </si>
  <si>
    <t>D-N2</t>
  </si>
  <si>
    <t>D-N3</t>
  </si>
  <si>
    <t>D-N4</t>
  </si>
  <si>
    <t>D-N5</t>
  </si>
  <si>
    <t>D-N6</t>
  </si>
  <si>
    <t>D-SU01</t>
  </si>
  <si>
    <t>D-SU02</t>
  </si>
  <si>
    <t>D-A4</t>
  </si>
  <si>
    <t>D-AU01</t>
  </si>
  <si>
    <t>D-AU02</t>
  </si>
  <si>
    <t>D-MU01</t>
  </si>
  <si>
    <t>D-MU02</t>
  </si>
  <si>
    <t>D-EU01</t>
  </si>
  <si>
    <t>D-EU02</t>
  </si>
  <si>
    <t>D-PU01</t>
  </si>
  <si>
    <t>D-PU02</t>
  </si>
  <si>
    <t>D-FP11</t>
  </si>
  <si>
    <t>D-FU01</t>
  </si>
  <si>
    <t>D-FU02</t>
  </si>
  <si>
    <t>D-OU01</t>
  </si>
  <si>
    <t>D-OU02</t>
  </si>
  <si>
    <t>D-OU03</t>
  </si>
  <si>
    <t>D-OU04</t>
  </si>
  <si>
    <t>D-OU05</t>
  </si>
  <si>
    <t>D-OU06</t>
  </si>
  <si>
    <t>D-OU07</t>
  </si>
  <si>
    <t>D-OU08</t>
  </si>
  <si>
    <t>D-OU09</t>
  </si>
  <si>
    <t>D-OU10</t>
  </si>
  <si>
    <t>END OF OFF-SITE SPECIAL INSPECTIONS</t>
  </si>
  <si>
    <t>SECTION E</t>
  </si>
  <si>
    <t>REQUIRED COMPLIANCE FORMS</t>
  </si>
  <si>
    <t>Form #</t>
  </si>
  <si>
    <t>Required
(Select with "X")</t>
  </si>
  <si>
    <t>DOCUMENT NAME</t>
  </si>
  <si>
    <t>Responsible Designer
Or
Installing Contractor</t>
  </si>
  <si>
    <t>California Energy Code required compliance forms have been moved to Section C: On-Site Special Inspections</t>
  </si>
  <si>
    <t>SECTION F</t>
  </si>
  <si>
    <t>CONSTRUCTION VERIFICATION</t>
  </si>
  <si>
    <t>VERIFIED CONSTRUCTION INSPECTION AND OBSERVATION REPORTING</t>
  </si>
  <si>
    <t>REFERENCE
NUMBER</t>
  </si>
  <si>
    <r>
      <t xml:space="preserve">PROJECT STAGE(S), MILESTONE, OR INTERVAL
</t>
    </r>
    <r>
      <rPr>
        <sz val="8"/>
        <color theme="1"/>
        <rFont val="Arial"/>
        <family val="2"/>
      </rPr>
      <t>(Clearly indicate which Stage(s) apply to which Milestone/Interval)</t>
    </r>
  </si>
  <si>
    <r>
      <t xml:space="preserve">VERIFIED COMPLIANCE REPORT REQUIRED AS INDICATED
</t>
    </r>
    <r>
      <rPr>
        <sz val="8"/>
        <color theme="1"/>
        <rFont val="Arial"/>
        <family val="2"/>
      </rPr>
      <t>(Form HCAI-OSH-123)
(See “PERSONAL KNOWLEDGE” as defined in California Administrative Code, Section 7-151)</t>
    </r>
  </si>
  <si>
    <t>GEOR</t>
  </si>
  <si>
    <t>AOR</t>
  </si>
  <si>
    <t>SEOR</t>
  </si>
  <si>
    <t>MEOR</t>
  </si>
  <si>
    <t>EEOR</t>
  </si>
  <si>
    <t>CONT</t>
  </si>
  <si>
    <t>IOR</t>
  </si>
  <si>
    <t>SP INSP</t>
  </si>
  <si>
    <t>TEST LAB</t>
  </si>
  <si>
    <t>Clear all plan review Outstanding Items List (OIL) Items</t>
  </si>
  <si>
    <t>Installation of temporary equipment</t>
  </si>
  <si>
    <t>Removal of temporary equipment</t>
  </si>
  <si>
    <r>
      <t>Substantial Compliance</t>
    </r>
    <r>
      <rPr>
        <sz val="8"/>
        <color rgb="FF000000"/>
        <rFont val="Arial"/>
        <family val="2"/>
      </rPr>
      <t xml:space="preserve">
(Remodel, Renovations, Maintenance projects, Equipment Replacement)</t>
    </r>
  </si>
  <si>
    <r>
      <t>Certificate of Occupancy</t>
    </r>
    <r>
      <rPr>
        <sz val="8"/>
        <color rgb="FF000000"/>
        <rFont val="Arial"/>
        <family val="2"/>
      </rPr>
      <t xml:space="preserve">
(New Buildings, Additions, Changes in Occupancy)</t>
    </r>
  </si>
  <si>
    <t>Construction Final</t>
  </si>
  <si>
    <t>ACRONYMS:</t>
  </si>
  <si>
    <t>GEOR - Geotechnical Engineer of Record</t>
  </si>
  <si>
    <t>AOR - Architect of Record</t>
  </si>
  <si>
    <t>SEOR - Structural Engineer of Record</t>
  </si>
  <si>
    <t>MEOR - Mechanical Engineer of Record</t>
  </si>
  <si>
    <t>EEOR - Electrical Engineer of Record</t>
  </si>
  <si>
    <t>CONT O/B - Contractor or Owner/Builder</t>
  </si>
  <si>
    <t>SP. INSP - Special Inspector</t>
  </si>
  <si>
    <t>IOR - Inspector of Record</t>
  </si>
  <si>
    <t>Test Lab - Engr. For the approved agency</t>
  </si>
  <si>
    <t>SECTION G</t>
  </si>
  <si>
    <r>
      <t>Inspector of Record (IOR) Responsibility</t>
    </r>
    <r>
      <rPr>
        <b/>
        <sz val="10"/>
        <color theme="1"/>
        <rFont val="Arial"/>
        <family val="2"/>
      </rPr>
      <t/>
    </r>
  </si>
  <si>
    <t>INSPECTOR OF RECORD RESPONSIBILITIES. Per CAC 7-145: “The Inspector shall have personal knowledge, obtained by continuous inspection of all work of construction in all stages of its progress to ensure that the work is in accordance with the approved construction documents.” This includes applicable Codes, Referenced Standards, Listings and Manufacturer's Installation Instructions applicable to the work shown in the approved construction documents. If a project has more than one inspector of record, the distribution of responsibilities for the work shall be clearly identified for each IOR per CAC 7-141(f). One IOR shall be designated as the ‘lead' IOR per CAC 7-144(b). One IOR shall be assigned responsibility for “all other work” to make sure responsibility for the inspection of every part of the work is assigned.</t>
  </si>
  <si>
    <t>INSPECTOR OF RECORD
CAC 7-141, 7-145 &amp; 7-151</t>
  </si>
  <si>
    <t>SCOPE OF INSPECTION</t>
  </si>
  <si>
    <t>PERFORMED OFF-SITE</t>
  </si>
  <si>
    <t>SECTION H</t>
  </si>
  <si>
    <t>HCAI REVIEWED</t>
  </si>
  <si>
    <t>NOTE: A structural engineer's signature is required for H and I projects or when they are substantially involved on an S project</t>
  </si>
  <si>
    <t>Submitted By:</t>
  </si>
  <si>
    <t xml:space="preserve">
I have reviewed the approved construction documents for this project and all tests and special inspections required by Code are marked as “required” on this form.</t>
  </si>
  <si>
    <t>Architect/Engineer of Record (Print Name)</t>
  </si>
  <si>
    <t>Professional License #</t>
  </si>
  <si>
    <t>Architect/Engineer of Record (Signature)</t>
  </si>
  <si>
    <t>Date</t>
  </si>
  <si>
    <t>Structural Engineer of Record (Print Name)</t>
  </si>
  <si>
    <t>Structural Engineer of Record (Signature)</t>
  </si>
  <si>
    <t>FOR HCAI/OSHPD USE</t>
  </si>
  <si>
    <t>TIO Program Reviewed by HCAI Plan Review Staff:</t>
  </si>
  <si>
    <t xml:space="preserve">
Note: HCAI plan review staff must provide verification that the TIO program has beeen "Reviewed" prior to plan approval to confirm the applicability of the tests and inspections identified in the TIO program for work scope,  building systems, and the construction materials shown in the design drawings.  Field staff will issue subsequent "TIO Program Approval".</t>
  </si>
  <si>
    <t>SECTION I</t>
  </si>
  <si>
    <t>TIO PROGRAM APPROVAL</t>
  </si>
  <si>
    <r>
      <t xml:space="preserve">Samples of Test and Special Inspection Reports are </t>
    </r>
    <r>
      <rPr>
        <b/>
        <i/>
        <sz val="9"/>
        <color theme="1"/>
        <rFont val="Arial"/>
        <family val="2"/>
      </rPr>
      <t>NOT required for laboratories approved through OPAA Program</t>
    </r>
  </si>
  <si>
    <t>All test and special inspection reports shall be submitted to the IOR, hospital owner, architect in responsible charge, and the structural engineer by the responsible approved agency and/or individual per CAC 7-149(a). The responisble approved agency and/or individual shall be employed by the health facility, owner, or governing board or authority per CAC 7-149(b).</t>
  </si>
  <si>
    <t xml:space="preserve">Verified compliance reports shall be signed by the individual who performed the special inspection(s) as outlined in CAC 7-151(a).
All reports shall clearly state whether the tests or special inspections were performed in accordance with the HCAI stamped approved documents and whether the results indicate compliance with those documents per CAC 7-149(a). All IORs performing special inspections shall hold the appropriate certification and equipment, and shall obtain approval from the design professional of record and HCAI prior to performing such work. </t>
  </si>
  <si>
    <t>NOTE: This Test, Inspection, and Observation Report shall be approved by HCAI field personnel prior to start of construction.</t>
  </si>
  <si>
    <t>FOR HCAI/OSHPD FIELD STAFF USE</t>
  </si>
  <si>
    <t>TIO Program Approved by HCAI Field Staff:</t>
  </si>
  <si>
    <t xml:space="preserve">
Note: HCAI plan review staff must provide verification that the TIO program has been "Reviewed" prior to plan approval to confirm the applicability of the tests and inspections identified in the TIO program for work scope,  building systems, and the construction materials shown in the design drawings.  HCAI Field staff will issue subsequent "TIO Program Approval".
If "Approved with Comments" is checked the following comments shall be resolved by the designer prior to proceeding with the related construction:</t>
  </si>
  <si>
    <t>SECTION J</t>
  </si>
  <si>
    <t>CHANGES TO THE TIO PROGRAM</t>
  </si>
  <si>
    <r>
      <rPr>
        <b/>
        <sz val="8"/>
        <color theme="1"/>
        <rFont val="Arial"/>
        <family val="2"/>
      </rPr>
      <t>Notes:</t>
    </r>
    <r>
      <rPr>
        <sz val="8"/>
        <color theme="1"/>
        <rFont val="Arial"/>
        <family val="2"/>
      </rPr>
      <t xml:space="preserve">
1) A signature below indicates that the DPOR has verified the acceptance statements in Section I of this Form are applicable to any approved agencies/testing laboratories and special inspectors added.
2) All changes shall be approved as amended construction documents per CAC 7-153, or “concurred with” as non-material alterations per CAC 7-153(b), by HCAI prior to proceeding with the related work.
3) Structural Engineer of Record must only enter initials/date for changes that impact structural.</t>
    </r>
  </si>
  <si>
    <t>REVISION NUMBER</t>
  </si>
  <si>
    <t>SYNOPSIS OF CHANGE</t>
  </si>
  <si>
    <t>Architect/Engineer of Record
(Initial/date)</t>
  </si>
  <si>
    <t>Structural Engineer of Record
(Initial/date)</t>
  </si>
  <si>
    <t>DATE of Effective Change</t>
  </si>
  <si>
    <t>HCAI/OSHPD Concurrence
(Initial/Date)</t>
  </si>
  <si>
    <t xml:space="preserve">Revision number is shown at Section A, bottom right corner. </t>
  </si>
  <si>
    <t>Version</t>
  </si>
  <si>
    <t>Description</t>
  </si>
  <si>
    <t>R26.1.0</t>
  </si>
  <si>
    <t>Revised version number to align with calendar year and month of release.</t>
  </si>
  <si>
    <t>Moved the Tab E Energy Code Compliance items to Tab C as special inspections. This is to align the spreadsheet version of the TIO with the upcoming eTIO.</t>
  </si>
  <si>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Added B-ME17, B-P22, B-P23, B-P24, B-E16, B-E17, B-E18, B-E19, B-E20, C-E8, C-E9, C-E10, C-E11</t>
    </r>
  </si>
  <si>
    <r>
      <rPr>
        <b/>
        <sz val="11"/>
        <color theme="1"/>
        <rFont val="Calibri"/>
        <family val="2"/>
        <scheme val="minor"/>
      </rPr>
      <t>2022 CBC/2025 CBC</t>
    </r>
    <r>
      <rPr>
        <sz val="11"/>
        <color theme="1"/>
        <rFont val="Calibri"/>
        <family val="2"/>
        <scheme val="minor"/>
      </rPr>
      <t xml:space="preserve">: </t>
    </r>
    <r>
      <rPr>
        <sz val="11"/>
        <color rgb="FF008000"/>
        <rFont val="Calibri"/>
        <family val="2"/>
        <scheme val="minor"/>
      </rPr>
      <t>Added B-FP26</t>
    </r>
  </si>
  <si>
    <r>
      <rPr>
        <b/>
        <sz val="11"/>
        <color theme="1"/>
        <rFont val="Calibri"/>
        <family val="2"/>
        <scheme val="minor"/>
      </rPr>
      <t>2022 CBC/2025 CBC</t>
    </r>
    <r>
      <rPr>
        <sz val="11"/>
        <color theme="1"/>
        <rFont val="Calibri"/>
        <family val="2"/>
        <scheme val="minor"/>
      </rPr>
      <t xml:space="preserve">: </t>
    </r>
    <r>
      <rPr>
        <sz val="11"/>
        <color rgb="FFFF0000"/>
        <rFont val="Calibri"/>
        <family val="2"/>
        <scheme val="minor"/>
      </rPr>
      <t>Removed B-E13, C-E5, C-E7</t>
    </r>
  </si>
  <si>
    <r>
      <rPr>
        <b/>
        <sz val="11"/>
        <color theme="1"/>
        <rFont val="Calibri"/>
        <family val="2"/>
        <scheme val="minor"/>
      </rPr>
      <t>2022 CBC/2025 CBC</t>
    </r>
    <r>
      <rPr>
        <sz val="11"/>
        <color theme="1"/>
        <rFont val="Calibri"/>
        <family val="2"/>
        <scheme val="minor"/>
      </rPr>
      <t xml:space="preserve">: </t>
    </r>
    <r>
      <rPr>
        <sz val="11"/>
        <color rgb="FF008000"/>
        <rFont val="Calibri"/>
        <family val="2"/>
        <scheme val="minor"/>
      </rPr>
      <t>Moved C-A1 to C-FP8</t>
    </r>
  </si>
  <si>
    <t>Added instructions on the "Macro Instructions" tab for when the "Compile error in hidden module" popup displays when opening the spreadsheet.</t>
  </si>
  <si>
    <t>R26.1.1</t>
  </si>
  <si>
    <r>
      <rPr>
        <b/>
        <sz val="11"/>
        <color theme="1"/>
        <rFont val="Calibri"/>
        <family val="2"/>
        <scheme val="minor"/>
      </rPr>
      <t>2022 CBC/2025 CBC</t>
    </r>
    <r>
      <rPr>
        <sz val="11"/>
        <color theme="1"/>
        <rFont val="Calibri"/>
        <family val="2"/>
        <scheme val="minor"/>
      </rPr>
      <t>: Removed cell protections on user defined items</t>
    </r>
  </si>
  <si>
    <t>R26.1.2</t>
  </si>
  <si>
    <r>
      <rPr>
        <b/>
        <sz val="11"/>
        <color theme="1"/>
        <rFont val="Calibri"/>
        <family val="2"/>
        <scheme val="minor"/>
      </rPr>
      <t>2022 CBC/2025 CBC</t>
    </r>
    <r>
      <rPr>
        <sz val="11"/>
        <color theme="1"/>
        <rFont val="Calibri"/>
        <family val="2"/>
        <scheme val="minor"/>
      </rPr>
      <t>: Fixed typos in tests and special inspections. Fixed '######' showing over Facility Number on Tab B.</t>
    </r>
  </si>
  <si>
    <t>R26.2.0</t>
  </si>
  <si>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Updated code year on reference documents for Fire Protection And Life Safety System tests and special inspections.</t>
    </r>
  </si>
  <si>
    <t>R26.3.0</t>
  </si>
  <si>
    <r>
      <rPr>
        <b/>
        <sz val="11"/>
        <color theme="1"/>
        <rFont val="Calibri"/>
        <family val="2"/>
        <scheme val="minor"/>
      </rPr>
      <t>2022 CBC/2025 CBC</t>
    </r>
    <r>
      <rPr>
        <sz val="11"/>
        <color theme="1"/>
        <rFont val="Calibri"/>
        <family val="2"/>
        <scheme val="minor"/>
      </rPr>
      <t>: Moved special inspection items for EIFS, Signage, and Roof Coverings from Architectural to Fire Protection And Life Safety System.</t>
    </r>
  </si>
  <si>
    <t>R26.3.1</t>
  </si>
  <si>
    <r>
      <rPr>
        <b/>
        <sz val="11"/>
        <color theme="1"/>
        <rFont val="Calibri"/>
        <family val="2"/>
        <scheme val="minor"/>
      </rPr>
      <t>2022 CBC/2025 CBC</t>
    </r>
    <r>
      <rPr>
        <sz val="11"/>
        <color theme="1"/>
        <rFont val="Calibri"/>
        <family val="2"/>
        <scheme val="minor"/>
      </rPr>
      <t>: Updated macro to stop forcing font size to '6' in responsible entity cell on 'Compile and Print'. Font size will now be 8 to match other cells.</t>
    </r>
  </si>
  <si>
    <t>R26.3.2</t>
  </si>
  <si>
    <t>Revision to internal database table for user defined tests.</t>
  </si>
  <si>
    <t>R26.4.1</t>
  </si>
  <si>
    <r>
      <rPr>
        <b/>
        <sz val="11"/>
        <color theme="1"/>
        <rFont val="Calibri"/>
        <family val="2"/>
        <scheme val="minor"/>
      </rPr>
      <t>2022 CBC/2025 CBC</t>
    </r>
    <r>
      <rPr>
        <sz val="11"/>
        <color theme="1"/>
        <rFont val="Calibri"/>
        <family val="2"/>
        <scheme val="minor"/>
      </rPr>
      <t xml:space="preserve">: </t>
    </r>
    <r>
      <rPr>
        <sz val="11"/>
        <color rgb="FFFF0000"/>
        <rFont val="Calibri"/>
        <family val="2"/>
        <scheme val="minor"/>
      </rPr>
      <t>Removed B-ME13</t>
    </r>
  </si>
  <si>
    <t>R26.4.2</t>
  </si>
  <si>
    <r>
      <rPr>
        <b/>
        <sz val="11"/>
        <rFont val="Calibri"/>
        <family val="2"/>
        <scheme val="minor"/>
      </rPr>
      <t>2022 CBC/2025 CBC</t>
    </r>
    <r>
      <rPr>
        <sz val="11"/>
        <rFont val="Calibri"/>
        <family val="2"/>
        <scheme val="minor"/>
      </rPr>
      <t>: Fixed behavior of 'Hide All' button on tabs B,C,D (button was incorrectly hiding/not hiding some rows).</t>
    </r>
  </si>
  <si>
    <t>R26.8.0</t>
  </si>
  <si>
    <t>Updated compile and print to create 3 PDF's when the number of stages excceds 20 as PDF's were being created without all of the pages.</t>
  </si>
  <si>
    <r>
      <rPr>
        <b/>
        <sz val="11"/>
        <color theme="1"/>
        <rFont val="Calibri"/>
        <family val="2"/>
        <scheme val="minor"/>
      </rPr>
      <t>2025 CBC</t>
    </r>
    <r>
      <rPr>
        <sz val="11"/>
        <color theme="1"/>
        <rFont val="Calibri"/>
        <family val="2"/>
        <scheme val="minor"/>
      </rPr>
      <t xml:space="preserve">: </t>
    </r>
    <r>
      <rPr>
        <sz val="11"/>
        <color rgb="FFFF0000"/>
        <rFont val="Calibri"/>
        <family val="2"/>
        <scheme val="minor"/>
      </rPr>
      <t>Removed B-E2 (Redundant with B-E20)</t>
    </r>
  </si>
  <si>
    <r>
      <rPr>
        <b/>
        <sz val="11"/>
        <color theme="1"/>
        <rFont val="Calibri"/>
        <family val="2"/>
        <scheme val="minor"/>
      </rPr>
      <t>2025 CBC</t>
    </r>
    <r>
      <rPr>
        <b/>
        <sz val="11"/>
        <rFont val="Calibri"/>
        <family val="2"/>
        <scheme val="minor"/>
      </rPr>
      <t xml:space="preserve"> Section B - Mechanical:</t>
    </r>
    <r>
      <rPr>
        <sz val="11"/>
        <color rgb="FF008000"/>
        <rFont val="Calibri"/>
        <family val="2"/>
        <scheme val="minor"/>
      </rPr>
      <t xml:space="preserve"> Changed sub-scope from "Refrigeration Machinery" to "Refrigeration"</t>
    </r>
  </si>
  <si>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Revised description and code reference for B-E19, revised description for B-E20; revised B-ME4, and added B-ME18 and B-ME19.</t>
    </r>
  </si>
  <si>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Revised C-E1.</t>
    </r>
  </si>
  <si>
    <t>1 Stages</t>
  </si>
  <si>
    <t/>
  </si>
  <si>
    <t>FacilityName</t>
  </si>
  <si>
    <t>FacilityNbr</t>
  </si>
  <si>
    <t>FacilityType</t>
  </si>
  <si>
    <t>Address1</t>
  </si>
  <si>
    <t>AddrCity</t>
  </si>
  <si>
    <t>County</t>
  </si>
  <si>
    <t>General Acute Care</t>
  </si>
  <si>
    <t>240 Spruce St</t>
  </si>
  <si>
    <t>Gridley</t>
  </si>
  <si>
    <t>Butte</t>
  </si>
  <si>
    <t>Orchard Hospital</t>
  </si>
  <si>
    <t>560 Cohasset Rd</t>
  </si>
  <si>
    <t>Chico</t>
  </si>
  <si>
    <t>Enloe Medical Center - Cohasset</t>
  </si>
  <si>
    <t>1531 Esplanade</t>
  </si>
  <si>
    <t>Enloe Health</t>
  </si>
  <si>
    <t>2767 Olive Hwy</t>
  </si>
  <si>
    <t>Oroville</t>
  </si>
  <si>
    <t>Oroville Hospital</t>
  </si>
  <si>
    <t>365 Railyards Blvd</t>
  </si>
  <si>
    <t>Sacramento</t>
  </si>
  <si>
    <t>Kaiser Foundation Hospital Sacramento</t>
  </si>
  <si>
    <t>4875 Broadway</t>
  </si>
  <si>
    <t>UC Davis Rehabilitation Hospital</t>
  </si>
  <si>
    <t>1 Sports Parkway</t>
  </si>
  <si>
    <t>California Northstate University Medical Center</t>
  </si>
  <si>
    <t>360 Rush Drive</t>
  </si>
  <si>
    <t>San Marcos</t>
  </si>
  <si>
    <t>San Diego</t>
  </si>
  <si>
    <t>Kaiser Foundation Hospital - San Marcos</t>
  </si>
  <si>
    <t>768 Mountain Ranch Rd</t>
  </si>
  <si>
    <t>San Andreas</t>
  </si>
  <si>
    <t>Calaveras</t>
  </si>
  <si>
    <t>Mark Twain Medical Center</t>
  </si>
  <si>
    <t>Acute Psychiatric Hospital</t>
  </si>
  <si>
    <t>40886 Goodwin Way</t>
  </si>
  <si>
    <t>Madera</t>
  </si>
  <si>
    <t>River Vista Behavioral Health</t>
  </si>
  <si>
    <t>199 E Webster St</t>
  </si>
  <si>
    <t>Colusa</t>
  </si>
  <si>
    <t>Colusa Medical Center</t>
  </si>
  <si>
    <t>500 Pasteur Drive</t>
  </si>
  <si>
    <t>Palo Alto</t>
  </si>
  <si>
    <t>Santa Clara</t>
  </si>
  <si>
    <t>Stanford Health Care</t>
  </si>
  <si>
    <t>1000 FivePoint</t>
  </si>
  <si>
    <t>Irvine</t>
  </si>
  <si>
    <t>Orange</t>
  </si>
  <si>
    <t>City of Hope National Medical Center Orange County</t>
  </si>
  <si>
    <t>286 Sprowel Creek Road</t>
  </si>
  <si>
    <t>Garberville</t>
  </si>
  <si>
    <t>Humboldt</t>
  </si>
  <si>
    <t>Southern Humboldt Community Healthcare District</t>
  </si>
  <si>
    <t>19210 Jamboree Rd</t>
  </si>
  <si>
    <t>University of California Irvine Medical Center - Irvine</t>
  </si>
  <si>
    <t>0 Highway 126 and S Hallock Dr</t>
  </si>
  <si>
    <t>Santa Paula</t>
  </si>
  <si>
    <t>Ventura</t>
  </si>
  <si>
    <t>Harvest Medical Complex</t>
  </si>
  <si>
    <t>2060 Fairmont Drive</t>
  </si>
  <si>
    <t>San Leandro</t>
  </si>
  <si>
    <t>Alameda</t>
  </si>
  <si>
    <t>John George Psychiatric Hospital</t>
  </si>
  <si>
    <t>1035 W. El Camino Real</t>
  </si>
  <si>
    <t>Sunnyvale</t>
  </si>
  <si>
    <t>El Camino Rehabilitation Hospital</t>
  </si>
  <si>
    <t>200 Hospital Pkwy</t>
  </si>
  <si>
    <t>San Jose</t>
  </si>
  <si>
    <t>Kaiser Foundation Hospital - San Jose</t>
  </si>
  <si>
    <t>2075 Citracado Parkway</t>
  </si>
  <si>
    <t>Escondido</t>
  </si>
  <si>
    <t>Palomar Behavioral Health Institute</t>
  </si>
  <si>
    <t>2540 East Street</t>
  </si>
  <si>
    <t>Concord</t>
  </si>
  <si>
    <t>Contra Costa</t>
  </si>
  <si>
    <t>John Muir Medical Center-Concord Campus</t>
  </si>
  <si>
    <t>2500 Alhambra Avenue</t>
  </si>
  <si>
    <t>Martinez</t>
  </si>
  <si>
    <t>Contra Costa Regional Medical Center</t>
  </si>
  <si>
    <t>3901 Lone Tree Way</t>
  </si>
  <si>
    <t>Antioch</t>
  </si>
  <si>
    <t>Sutter Delta Medical Center</t>
  </si>
  <si>
    <t>0 S Halcyon Rd</t>
  </si>
  <si>
    <t>Arroyo Grande</t>
  </si>
  <si>
    <t>San Luis Obispo</t>
  </si>
  <si>
    <t>Dignity Health Central Coast Rehabilitation Hospital</t>
  </si>
  <si>
    <t>655 Park Center Drive</t>
  </si>
  <si>
    <t>Santee</t>
  </si>
  <si>
    <t>Edgemoor Acute Psychiatric</t>
  </si>
  <si>
    <t>2200 Morse Ave</t>
  </si>
  <si>
    <t>UCI Health Rehabilitation Hospital</t>
  </si>
  <si>
    <t>1425 S Main Street</t>
  </si>
  <si>
    <t>Walnut Creek</t>
  </si>
  <si>
    <t>Kaiser Foundation Hospital - Walnut Creek</t>
  </si>
  <si>
    <t>0 Parcel 5 of the Tentative Parcel Map for</t>
  </si>
  <si>
    <t>HealthBridge Central Valley Children's Center</t>
  </si>
  <si>
    <t>1601 Ygnacio Valley Road</t>
  </si>
  <si>
    <t>John Muir Medical Center-Walnut Creek Campus</t>
  </si>
  <si>
    <t>1023 Avalon Canyon Rd</t>
  </si>
  <si>
    <t>Avalon</t>
  </si>
  <si>
    <t>Los Angeles</t>
  </si>
  <si>
    <t>Catalina Island Medical Center</t>
  </si>
  <si>
    <t>710 E 111th Pl</t>
  </si>
  <si>
    <t>Kedren Children's Village</t>
  </si>
  <si>
    <t>11175 New Jersey St</t>
  </si>
  <si>
    <t>Redlands</t>
  </si>
  <si>
    <t>San Bernardino</t>
  </si>
  <si>
    <t>Loma Linda Rehabilitation Hospital</t>
  </si>
  <si>
    <t>2170 South Ave</t>
  </si>
  <si>
    <t>South Lake Tahoe</t>
  </si>
  <si>
    <t>El Dorado</t>
  </si>
  <si>
    <t>Barton Memorial Hospital</t>
  </si>
  <si>
    <t>1100 Marshall Way</t>
  </si>
  <si>
    <t>Placerville</t>
  </si>
  <si>
    <t>Marshall Medical Center</t>
  </si>
  <si>
    <t>1191 Phelps Ave</t>
  </si>
  <si>
    <t>Coalinga</t>
  </si>
  <si>
    <t>Fresno</t>
  </si>
  <si>
    <t>Coalinga Regional Medical Center</t>
  </si>
  <si>
    <t>2823 Fresno St</t>
  </si>
  <si>
    <t>Community Regional Medical Center</t>
  </si>
  <si>
    <t>2590 Grant Rd</t>
  </si>
  <si>
    <t>Mountain View</t>
  </si>
  <si>
    <t>El Camino Hospital D/P APH</t>
  </si>
  <si>
    <t>1303 E Herndon Ave</t>
  </si>
  <si>
    <t>Saint Agnes Medical Center</t>
  </si>
  <si>
    <t>1411 Rose Ave</t>
  </si>
  <si>
    <t>Selma</t>
  </si>
  <si>
    <t>Adventist Health Selma</t>
  </si>
  <si>
    <t>372 W Cypress Ave</t>
  </si>
  <si>
    <t>Reedley</t>
  </si>
  <si>
    <t>Adventist Health Reedley</t>
  </si>
  <si>
    <t>1133 W Sycamore St</t>
  </si>
  <si>
    <t>Willows</t>
  </si>
  <si>
    <t>Glenn</t>
  </si>
  <si>
    <t>Glenn Medical Center</t>
  </si>
  <si>
    <t>2200 Harrison Ave</t>
  </si>
  <si>
    <t>Eureka</t>
  </si>
  <si>
    <t>The General Hospital</t>
  </si>
  <si>
    <t>3300 Renner Dr</t>
  </si>
  <si>
    <t>Fortuna</t>
  </si>
  <si>
    <t>Providence Redwood Memorial Hospital</t>
  </si>
  <si>
    <t>2700 Dolbeer St</t>
  </si>
  <si>
    <t>Providence St. Joseph Hospital</t>
  </si>
  <si>
    <t>733 Cedar St</t>
  </si>
  <si>
    <t>Jerold Phelps Community Hospital</t>
  </si>
  <si>
    <t>1415 Ross Avenue</t>
  </si>
  <si>
    <t>El Centro</t>
  </si>
  <si>
    <t>Imperial</t>
  </si>
  <si>
    <t>El Centro Regional Medical Center</t>
  </si>
  <si>
    <t>207 W. Legion Rd</t>
  </si>
  <si>
    <t>Brawley</t>
  </si>
  <si>
    <t>Pioneers Memorial Hospital</t>
  </si>
  <si>
    <t>150 Pioneer Ln</t>
  </si>
  <si>
    <t>Bishop</t>
  </si>
  <si>
    <t>Inyo</t>
  </si>
  <si>
    <t>Northern Inyo Hospital</t>
  </si>
  <si>
    <t>501 East Locust Street</t>
  </si>
  <si>
    <t>Lone Pine</t>
  </si>
  <si>
    <t>Southern Inyo Hospital</t>
  </si>
  <si>
    <t>420 34th St</t>
  </si>
  <si>
    <t>Bakersfield</t>
  </si>
  <si>
    <t>Kern</t>
  </si>
  <si>
    <t>Bakersfield Memorial Hospital</t>
  </si>
  <si>
    <t>1700 Mt. Vernon Avenue</t>
  </si>
  <si>
    <t>Kern Medical Center</t>
  </si>
  <si>
    <t>6412 Laurel Avenue</t>
  </si>
  <si>
    <t>Lake Isabella</t>
  </si>
  <si>
    <t>Kern Valley Healthcare District</t>
  </si>
  <si>
    <t>5201 White Lane</t>
  </si>
  <si>
    <t>Bakersfield Behavioral Healthcare Hospital. LLC</t>
  </si>
  <si>
    <t>2215 Truxtun Avenue</t>
  </si>
  <si>
    <t>Mercy Hospital</t>
  </si>
  <si>
    <t>901 Olive Dr</t>
  </si>
  <si>
    <t>Good Samaritan Hospital</t>
  </si>
  <si>
    <t>1081 North China Lake Blvd.</t>
  </si>
  <si>
    <t>Ridgecrest</t>
  </si>
  <si>
    <t>Ridgecrest Regional Hospital</t>
  </si>
  <si>
    <t>15630 18th Ave</t>
  </si>
  <si>
    <t>Clearlake</t>
  </si>
  <si>
    <t>Lake</t>
  </si>
  <si>
    <t>Adventist Health Clearlake</t>
  </si>
  <si>
    <t>1250 E Almond Ave</t>
  </si>
  <si>
    <t>Madera Community Hospital</t>
  </si>
  <si>
    <t>1125 Sir Francis Drake Blvd.</t>
  </si>
  <si>
    <t>Kentfield</t>
  </si>
  <si>
    <t>Marin</t>
  </si>
  <si>
    <t>Kentfield Hospital</t>
  </si>
  <si>
    <t>99 Montecillo Rd</t>
  </si>
  <si>
    <t>San Rafael</t>
  </si>
  <si>
    <t>Kaiser Foundation Hospital - San Rafael</t>
  </si>
  <si>
    <t>250 Bon Air Rd</t>
  </si>
  <si>
    <t>Greenbrae</t>
  </si>
  <si>
    <t>Marinhealth Medical Center</t>
  </si>
  <si>
    <t>5189 Hospital Rd</t>
  </si>
  <si>
    <t>Mariposa</t>
  </si>
  <si>
    <t>John C. Fremont Healthcare District</t>
  </si>
  <si>
    <t>700 River Dr</t>
  </si>
  <si>
    <t>Fort Bragg</t>
  </si>
  <si>
    <t>Mendocino</t>
  </si>
  <si>
    <t>Adventist Health Mendocino Coast</t>
  </si>
  <si>
    <t>520 W I St</t>
  </si>
  <si>
    <t>Los Banos</t>
  </si>
  <si>
    <t>Merced</t>
  </si>
  <si>
    <t>Memorial Hospital Los Banos</t>
  </si>
  <si>
    <t>333 Mercy Ave</t>
  </si>
  <si>
    <t>Mercy Medical Center</t>
  </si>
  <si>
    <t>741 North Main St.</t>
  </si>
  <si>
    <t>Cedarville</t>
  </si>
  <si>
    <t>Modoc</t>
  </si>
  <si>
    <t>Surprise Valley Community Hospital</t>
  </si>
  <si>
    <t>23625 Holman Highway</t>
  </si>
  <si>
    <t>Monterey</t>
  </si>
  <si>
    <t>Community Hospital of the Monterey Peninsula</t>
  </si>
  <si>
    <t>300 Canal Street</t>
  </si>
  <si>
    <t>King City</t>
  </si>
  <si>
    <t>George L. Mee Memorial Hospital</t>
  </si>
  <si>
    <t>450 E Romie Ln</t>
  </si>
  <si>
    <t>Salinas</t>
  </si>
  <si>
    <t>Salinas Valley Health Medical Center</t>
  </si>
  <si>
    <t>1000 Trancas St</t>
  </si>
  <si>
    <t>Napa</t>
  </si>
  <si>
    <t>Providence Queen Of The Valley Medical Center</t>
  </si>
  <si>
    <t>10 Woodland Rd</t>
  </si>
  <si>
    <t>St. Helena</t>
  </si>
  <si>
    <t>Adventist Health St. Helena</t>
  </si>
  <si>
    <t>155 Glasson Way</t>
  </si>
  <si>
    <t>Grass Valley</t>
  </si>
  <si>
    <t>Nevada</t>
  </si>
  <si>
    <t>Sierra Nevada Memorial Hospital</t>
  </si>
  <si>
    <t>10121 Pine Ave</t>
  </si>
  <si>
    <t>Truckee</t>
  </si>
  <si>
    <t>Tahoe Forest Hospital</t>
  </si>
  <si>
    <t>3350 W. Ball Road</t>
  </si>
  <si>
    <t>Anaheim</t>
  </si>
  <si>
    <t>Anaheim Community Hospital, LLC</t>
  </si>
  <si>
    <t>1111 W La Palma Ave</t>
  </si>
  <si>
    <t>AHMC Anaheim Regional Medical Center</t>
  </si>
  <si>
    <t>2601 E Chapman Ave</t>
  </si>
  <si>
    <t>Chapman Global Medical Center</t>
  </si>
  <si>
    <t>301 Victoria St</t>
  </si>
  <si>
    <t>Costa Mesa</t>
  </si>
  <si>
    <t>College Hospital Costa Mesa</t>
  </si>
  <si>
    <t>1901 North College Avenue</t>
  </si>
  <si>
    <t>Santa Ana</t>
  </si>
  <si>
    <t>Kindred Hospital - Santa Ana</t>
  </si>
  <si>
    <t>1 Hoag Drive</t>
  </si>
  <si>
    <t>Newport Beach</t>
  </si>
  <si>
    <t>Hoag Memorial Hospital Presbyterian</t>
  </si>
  <si>
    <t>17772 Beach Blvd</t>
  </si>
  <si>
    <t>Huntington Beach</t>
  </si>
  <si>
    <t>Huntington Beach Hospital</t>
  </si>
  <si>
    <t>3751 Katella Ave.</t>
  </si>
  <si>
    <t>Los Alamitos</t>
  </si>
  <si>
    <t>UCI Health-Los Alamitos</t>
  </si>
  <si>
    <t>101 The City Drive South</t>
  </si>
  <si>
    <t>UCI Health-Orange</t>
  </si>
  <si>
    <t>12601 Garden Grove Blvd.</t>
  </si>
  <si>
    <t>Garden Grove</t>
  </si>
  <si>
    <t>Garden Grove Hospital and Medical Center</t>
  </si>
  <si>
    <t>1100 W Stewart Dr</t>
  </si>
  <si>
    <t>101 E. Valencia Mesa Dr.</t>
  </si>
  <si>
    <t>Fullerton</t>
  </si>
  <si>
    <t>Providence St. Jude Medical Center</t>
  </si>
  <si>
    <t>31872 Coast Highway</t>
  </si>
  <si>
    <t>Laguna Beach</t>
  </si>
  <si>
    <t>Providence Mission Hospital - Laguna Beach</t>
  </si>
  <si>
    <t>3033 West Orange Ave.</t>
  </si>
  <si>
    <t>West Anaheim Medical Center</t>
  </si>
  <si>
    <t>200 Hospital Circle</t>
  </si>
  <si>
    <t>Westminster</t>
  </si>
  <si>
    <t>Kindred Hospital Westminster</t>
  </si>
  <si>
    <t>11815 Education Street</t>
  </si>
  <si>
    <t>Auburn</t>
  </si>
  <si>
    <t>Placer</t>
  </si>
  <si>
    <t>Sutter Auburn Faith Hospital</t>
  </si>
  <si>
    <t>1065 Bucks Lake Rd</t>
  </si>
  <si>
    <t>Quincy</t>
  </si>
  <si>
    <t>Plumas</t>
  </si>
  <si>
    <t>Plumas District Hospital</t>
  </si>
  <si>
    <t>130 Brentwood Drive</t>
  </si>
  <si>
    <t>Chester</t>
  </si>
  <si>
    <t>Seneca District Hospital</t>
  </si>
  <si>
    <t>500 1st Ave.</t>
  </si>
  <si>
    <t>Portola</t>
  </si>
  <si>
    <t>Eastern Plumas Hospital-Portola Campus</t>
  </si>
  <si>
    <t>730 Magnolia Avenue</t>
  </si>
  <si>
    <t>Corona</t>
  </si>
  <si>
    <t>Riverside</t>
  </si>
  <si>
    <t>Corona Regional Medical Center</t>
  </si>
  <si>
    <t>800 South Main Street</t>
  </si>
  <si>
    <t>1150 N Indian Canyon Dr</t>
  </si>
  <si>
    <t>Palm Springs</t>
  </si>
  <si>
    <t>Desert Regional Medical Center</t>
  </si>
  <si>
    <t>1117 East Devonshire</t>
  </si>
  <si>
    <t>Hemet</t>
  </si>
  <si>
    <t>Hemet Global Medical Center</t>
  </si>
  <si>
    <t>47111 Monroe Street</t>
  </si>
  <si>
    <t>Indio</t>
  </si>
  <si>
    <t>John F. Kennedy Memorial Hospital</t>
  </si>
  <si>
    <t>5900 Brockton Ave</t>
  </si>
  <si>
    <t>Pacific Grove Hospital</t>
  </si>
  <si>
    <t>250 North First Street</t>
  </si>
  <si>
    <t>Blythe</t>
  </si>
  <si>
    <t>Palo Verde Hospital</t>
  </si>
  <si>
    <t>3865 Jackson Street</t>
  </si>
  <si>
    <t>Doctors Hospital Of Riverside</t>
  </si>
  <si>
    <t>4445 Magnolia Ave</t>
  </si>
  <si>
    <t>Riverside Community Hospital</t>
  </si>
  <si>
    <t>600 Highland Springs Ave</t>
  </si>
  <si>
    <t>Banning</t>
  </si>
  <si>
    <t>San Gorgonio Memorial Hospital</t>
  </si>
  <si>
    <t>2025 Morse Avenue</t>
  </si>
  <si>
    <t>Kaiser Foundation Hospital - Sacramento</t>
  </si>
  <si>
    <t>4001 J Street</t>
  </si>
  <si>
    <t>Mercy General Hospital</t>
  </si>
  <si>
    <t>6501 Coyle Avenue</t>
  </si>
  <si>
    <t>Carmichael</t>
  </si>
  <si>
    <t>Mercy San Juan Medical Center</t>
  </si>
  <si>
    <t>2315 Stockton Boulevard</t>
  </si>
  <si>
    <t>University of California Davis Medical Center</t>
  </si>
  <si>
    <t>2825 Capitol Avenue</t>
  </si>
  <si>
    <t>Sutter Medical Center, Sacramento</t>
  </si>
  <si>
    <t>330 Montrose Dr</t>
  </si>
  <si>
    <t>Folsom</t>
  </si>
  <si>
    <t>Vibra Hospital of Sacramento</t>
  </si>
  <si>
    <t>911 Sunset Dr</t>
  </si>
  <si>
    <t>Hollister</t>
  </si>
  <si>
    <t>San Benito</t>
  </si>
  <si>
    <t>Hazel Hawkins Memorial Hospital</t>
  </si>
  <si>
    <t>9961 Sierra Avenue</t>
  </si>
  <si>
    <t>Fontana</t>
  </si>
  <si>
    <t>Kaiser Foundation Hospital - Fontana</t>
  </si>
  <si>
    <t>11234 Anderson St.</t>
  </si>
  <si>
    <t>Loma Linda</t>
  </si>
  <si>
    <t>Loma Linda University Medical Center</t>
  </si>
  <si>
    <t>29101 Hospital Road</t>
  </si>
  <si>
    <t>Lake Arrowhead</t>
  </si>
  <si>
    <t>Mountains Community Hospital</t>
  </si>
  <si>
    <t>1401 Bailey Avenue</t>
  </si>
  <si>
    <t>Needles</t>
  </si>
  <si>
    <t>Colorado River Medical Center</t>
  </si>
  <si>
    <t>550 N Monterey Ave</t>
  </si>
  <si>
    <t>Ontario</t>
  </si>
  <si>
    <t>Kindred Hospital Ontario</t>
  </si>
  <si>
    <t>350 Terracina Boulevard</t>
  </si>
  <si>
    <t>Redlands Community Hospital</t>
  </si>
  <si>
    <t>2101 N Waterman Ave</t>
  </si>
  <si>
    <t>St. Bernardine Medical Center</t>
  </si>
  <si>
    <t>18300 Highway 18</t>
  </si>
  <si>
    <t>Apple Valley</t>
  </si>
  <si>
    <t>Providence St. Mary Medical Center</t>
  </si>
  <si>
    <t>999 San Bernardino Road</t>
  </si>
  <si>
    <t>Upland</t>
  </si>
  <si>
    <t>San Antonio Regional Hospital</t>
  </si>
  <si>
    <t>1805 Medical Center Drive</t>
  </si>
  <si>
    <t>Community Hospital of San Bernardino</t>
  </si>
  <si>
    <t>15248 Eleventh St.</t>
  </si>
  <si>
    <t>Victorville</t>
  </si>
  <si>
    <t>Victor Valley Global Medical Center</t>
  </si>
  <si>
    <t>525 West Acacia</t>
  </si>
  <si>
    <t>Stockton</t>
  </si>
  <si>
    <t>San Joaquin</t>
  </si>
  <si>
    <t>Dameron Hospital</t>
  </si>
  <si>
    <t>975 S Fairmont Ave</t>
  </si>
  <si>
    <t>Lodi</t>
  </si>
  <si>
    <t>Adventist Health Lodi Memorial</t>
  </si>
  <si>
    <t>1205 East North St.</t>
  </si>
  <si>
    <t>Manteca</t>
  </si>
  <si>
    <t>Doctors Hospital of Manteca</t>
  </si>
  <si>
    <t>2510 North California St.</t>
  </si>
  <si>
    <t>St. Joseph's Behavioral Health Center</t>
  </si>
  <si>
    <t>1800 N California St</t>
  </si>
  <si>
    <t>St. Joseph's Medical Center of Stockton</t>
  </si>
  <si>
    <t>500 W Hospital Rd.</t>
  </si>
  <si>
    <t>French Camp</t>
  </si>
  <si>
    <t>San Joaquin General Hospital</t>
  </si>
  <si>
    <t>1420 N Tracy Blvd</t>
  </si>
  <si>
    <t>Tracy</t>
  </si>
  <si>
    <t>Sutter Tracy Community Hospital</t>
  </si>
  <si>
    <t>345 South Halcyon Road</t>
  </si>
  <si>
    <t>Marian Regional Medical Center, Arroyo Grande</t>
  </si>
  <si>
    <t>1010 Murray Street</t>
  </si>
  <si>
    <t>Adventist Health Sierra Vista</t>
  </si>
  <si>
    <t>1900 Sullivan Ave</t>
  </si>
  <si>
    <t>Daly City</t>
  </si>
  <si>
    <t>San Mateo</t>
  </si>
  <si>
    <t>AHMC Seton Medical Center</t>
  </si>
  <si>
    <t>1501 Trousdale Dr.</t>
  </si>
  <si>
    <t>Burlingame</t>
  </si>
  <si>
    <t>Mills-Peninsula Medical Center</t>
  </si>
  <si>
    <t>222 West 39th Avenue</t>
  </si>
  <si>
    <t>San Mateo Medical Center</t>
  </si>
  <si>
    <t>170 Alameda De Las Pulgas</t>
  </si>
  <si>
    <t>Redwood City</t>
  </si>
  <si>
    <t>Sequoia Hospital</t>
  </si>
  <si>
    <t>4400 Kirkcaldy Dr</t>
  </si>
  <si>
    <t>Central California Rehabilitation Hospital</t>
  </si>
  <si>
    <t>351 S Patterson Ave</t>
  </si>
  <si>
    <t>Santa Barbara</t>
  </si>
  <si>
    <t>Goleta Valley Cottage Hospital</t>
  </si>
  <si>
    <t>1515 E. Ocean Ave.</t>
  </si>
  <si>
    <t>Lompoc</t>
  </si>
  <si>
    <t>Lompoc Valley Medical Center</t>
  </si>
  <si>
    <t>1400 E Church St</t>
  </si>
  <si>
    <t>Santa Maria</t>
  </si>
  <si>
    <t>Marian Regional Medical Center</t>
  </si>
  <si>
    <t>400 W Pueblo St</t>
  </si>
  <si>
    <t>Santa Barbara Cottage Hospital</t>
  </si>
  <si>
    <t>2050 Viborg Rd.</t>
  </si>
  <si>
    <t>Solvang</t>
  </si>
  <si>
    <t>Santa Ynez Valley Cottage Hospital</t>
  </si>
  <si>
    <t>225 N Jackson Ave</t>
  </si>
  <si>
    <t>Regional Medical Center of San Jose</t>
  </si>
  <si>
    <t>815 Pollard Road</t>
  </si>
  <si>
    <t>Los Gatos</t>
  </si>
  <si>
    <t>El Camino Hospital Los Gatos</t>
  </si>
  <si>
    <t>15891 Los Gatos-Almaden Road</t>
  </si>
  <si>
    <t>Mission Oaks Hospital</t>
  </si>
  <si>
    <t>2500 Grant Road</t>
  </si>
  <si>
    <t>El Camino Health</t>
  </si>
  <si>
    <t>2425 Samaritan Drive</t>
  </si>
  <si>
    <t>81555 JFK Court</t>
  </si>
  <si>
    <t>Coachella Valley Behavioral Health</t>
  </si>
  <si>
    <t>2105 Forest Avenue</t>
  </si>
  <si>
    <t>O'Connor Hospital</t>
  </si>
  <si>
    <t>27700 Medical Center Rd.,  5th Floor</t>
  </si>
  <si>
    <t>Mission Viejo</t>
  </si>
  <si>
    <t>Children's Hospital at Mission</t>
  </si>
  <si>
    <t>751 S Bascom Ave</t>
  </si>
  <si>
    <t>Santa Clara Valley Medical Center</t>
  </si>
  <si>
    <t>300 Pasteur Dr</t>
  </si>
  <si>
    <t>1555 Soquel Dr</t>
  </si>
  <si>
    <t>Santa Cruz</t>
  </si>
  <si>
    <t>Dominican Hospital</t>
  </si>
  <si>
    <t>43563 State Highway 299 E</t>
  </si>
  <si>
    <t>Fall River Mills</t>
  </si>
  <si>
    <t>Shasta</t>
  </si>
  <si>
    <t>Mayers Memorial Hospital</t>
  </si>
  <si>
    <t>1100 Butte Street</t>
  </si>
  <si>
    <t>Redding</t>
  </si>
  <si>
    <t>Shasta Regional Medical Center</t>
  </si>
  <si>
    <t>2175 Rosaline Ave</t>
  </si>
  <si>
    <t>Mercy Medical Center Redding</t>
  </si>
  <si>
    <t>525 Oregon St.</t>
  </si>
  <si>
    <t>Vallejo</t>
  </si>
  <si>
    <t>Solano</t>
  </si>
  <si>
    <t>Adventist Health Vallejo</t>
  </si>
  <si>
    <t>1200 B. Gale Wilson Blvd.</t>
  </si>
  <si>
    <t>Fairfield</t>
  </si>
  <si>
    <t>Northbay Medical Center</t>
  </si>
  <si>
    <t>501 Petaluma Ave</t>
  </si>
  <si>
    <t>Sebastopol</t>
  </si>
  <si>
    <t>Sonoma</t>
  </si>
  <si>
    <t>Sonoma Specialty Hospital</t>
  </si>
  <si>
    <t>151 Sotoyome St</t>
  </si>
  <si>
    <t>Santa Rosa</t>
  </si>
  <si>
    <t>Providence Santa Rosa Memorial Hospital</t>
  </si>
  <si>
    <t>1165 Montgomery Dr</t>
  </si>
  <si>
    <t>347 Andrieux St</t>
  </si>
  <si>
    <t>Sonoma Valley Hospital</t>
  </si>
  <si>
    <t>1441 Florida Ave.</t>
  </si>
  <si>
    <t>Modesto</t>
  </si>
  <si>
    <t>Stanislaus</t>
  </si>
  <si>
    <t>Doctors Medical Center</t>
  </si>
  <si>
    <t>825 Delbon Ave.</t>
  </si>
  <si>
    <t>Turlock</t>
  </si>
  <si>
    <t>Emanuel Medical Center</t>
  </si>
  <si>
    <t>730 17th Street</t>
  </si>
  <si>
    <t>Central Valley Specialty Hospital</t>
  </si>
  <si>
    <t>1700 Coffee Rd</t>
  </si>
  <si>
    <t>Memorial Medical Center</t>
  </si>
  <si>
    <t>2550 Sister Mary Columba Drive</t>
  </si>
  <si>
    <t>Red Bluff</t>
  </si>
  <si>
    <t>Tehama</t>
  </si>
  <si>
    <t>St. Elizabeth Community Hospital</t>
  </si>
  <si>
    <t>60 Easter Avenue</t>
  </si>
  <si>
    <t>Weaverville</t>
  </si>
  <si>
    <t>Trinity</t>
  </si>
  <si>
    <t>Trinity Hospital</t>
  </si>
  <si>
    <t>465 W Putnam Ave</t>
  </si>
  <si>
    <t>Porterville</t>
  </si>
  <si>
    <t>Tulare</t>
  </si>
  <si>
    <t>Sierra View Medical Center</t>
  </si>
  <si>
    <t>869 N Cherry St</t>
  </si>
  <si>
    <t>Adventist Health Tulare</t>
  </si>
  <si>
    <t>179 Fairview Ln</t>
  </si>
  <si>
    <t>Sonora</t>
  </si>
  <si>
    <t>Tuolumne</t>
  </si>
  <si>
    <t>Adventist Health Sonora</t>
  </si>
  <si>
    <t>147 N. Brent Street</t>
  </si>
  <si>
    <t>Community Memorial Hospital - San Buenaventura</t>
  </si>
  <si>
    <t>300 Hillmont Ave</t>
  </si>
  <si>
    <t>Ventura County Medical Center</t>
  </si>
  <si>
    <t>215 West Janss Road</t>
  </si>
  <si>
    <t>Thousand Oaks</t>
  </si>
  <si>
    <t>Los Robles Hospital &amp; Medical Center</t>
  </si>
  <si>
    <t>1306 Maricopa Hwy</t>
  </si>
  <si>
    <t>Ojai</t>
  </si>
  <si>
    <t>Community Memorial Hospital - Ojai</t>
  </si>
  <si>
    <t>1600 N Rose Ave</t>
  </si>
  <si>
    <t>Oxnard</t>
  </si>
  <si>
    <t>St Johns Regional Medical Center</t>
  </si>
  <si>
    <t>825 North 10th Street</t>
  </si>
  <si>
    <t>Ventura County Medical Center - Santa Paula Hospital</t>
  </si>
  <si>
    <t>2975 North Sycamore Drive</t>
  </si>
  <si>
    <t>Simi Valley</t>
  </si>
  <si>
    <t>Adventist Health Simi Valley</t>
  </si>
  <si>
    <t>1325 Cottonwood Street</t>
  </si>
  <si>
    <t>Woodland</t>
  </si>
  <si>
    <t>Yolo</t>
  </si>
  <si>
    <t>Woodland Memorial Hospital</t>
  </si>
  <si>
    <t>726 4th St</t>
  </si>
  <si>
    <t>Marysville</t>
  </si>
  <si>
    <t>Yuba</t>
  </si>
  <si>
    <t>Adventist Health And Rideout</t>
  </si>
  <si>
    <t>2070 Clinton Ave</t>
  </si>
  <si>
    <t>Alameda Hospital</t>
  </si>
  <si>
    <t>2450 Ashby Street</t>
  </si>
  <si>
    <t>Berkeley</t>
  </si>
  <si>
    <t>Alta Bates Summit Medical Center-Alta Bates Campus</t>
  </si>
  <si>
    <t>747 52nd St.</t>
  </si>
  <si>
    <t>Oakland</t>
  </si>
  <si>
    <t>UCSF Benioff Children's Hospital Oakland</t>
  </si>
  <si>
    <t>13855 East 14th Street</t>
  </si>
  <si>
    <t>San Leandro Hospital</t>
  </si>
  <si>
    <t>15400 Foothill Boulevard</t>
  </si>
  <si>
    <t>Fairmont Hospital</t>
  </si>
  <si>
    <t>2001 Dwight Way</t>
  </si>
  <si>
    <t>Alta Bates Summit Medical Center-Herrick Campus</t>
  </si>
  <si>
    <t>1411 E 31st Street</t>
  </si>
  <si>
    <t>Highland Hospital</t>
  </si>
  <si>
    <t>2800 Benedict Drive</t>
  </si>
  <si>
    <t>Kindred Hospital - San Francisco Bay Area</t>
  </si>
  <si>
    <t>350 Hawthorne Ave</t>
  </si>
  <si>
    <t>Alta Bates Summit Medical Center</t>
  </si>
  <si>
    <t>10 Advantage Ct</t>
  </si>
  <si>
    <t>Sacramento Rehabilitation Hospital</t>
  </si>
  <si>
    <t>3100 Summit Street</t>
  </si>
  <si>
    <t>Alta Bates Summit Medical Center - Summit Campus</t>
  </si>
  <si>
    <t>27200 Calaroga Avenue</t>
  </si>
  <si>
    <t>Hayward</t>
  </si>
  <si>
    <t>St Rose Hospital</t>
  </si>
  <si>
    <t>1111 E Stanley Blvd</t>
  </si>
  <si>
    <t>Livermore</t>
  </si>
  <si>
    <t>Stanford Health Care Tri-Valley</t>
  </si>
  <si>
    <t>2000 Mowry Avenue</t>
  </si>
  <si>
    <t>Fremont</t>
  </si>
  <si>
    <t>Washington Hospital</t>
  </si>
  <si>
    <t>100 S. Raymond Ave.</t>
  </si>
  <si>
    <t>Alhambra</t>
  </si>
  <si>
    <t>Alhambra Hospital Medical Center</t>
  </si>
  <si>
    <t>4619 Rosemead Blvd.</t>
  </si>
  <si>
    <t>Rosemead</t>
  </si>
  <si>
    <t>BHC Alhambra Hospital</t>
  </si>
  <si>
    <t>1600 West Avenue J</t>
  </si>
  <si>
    <t>Lancaster</t>
  </si>
  <si>
    <t>Antelope Valley Medical Center</t>
  </si>
  <si>
    <t>100 Falls Canyon Rd.</t>
  </si>
  <si>
    <t>5525 W. Slauson Ave.</t>
  </si>
  <si>
    <t>Kindred Hospital - Los Angeles</t>
  </si>
  <si>
    <t>2000 Stadium Way</t>
  </si>
  <si>
    <t>Barlow Respiratory Hospital</t>
  </si>
  <si>
    <t>9542 East Artesia Blvd.</t>
  </si>
  <si>
    <t>Bellflower</t>
  </si>
  <si>
    <t>Los Angeles Community Hospital at Bellflower</t>
  </si>
  <si>
    <t>309 W. Beverly Blvd.</t>
  </si>
  <si>
    <t>Montebello</t>
  </si>
  <si>
    <t>Adventist Health White Memorial Montebello</t>
  </si>
  <si>
    <t>1401 S. Grand Ave.</t>
  </si>
  <si>
    <t>California Hospital Medical Center - Los Angeles</t>
  </si>
  <si>
    <t>255 E. Bonita Ave.</t>
  </si>
  <si>
    <t>Pomona</t>
  </si>
  <si>
    <t>Casa Colina Hospital</t>
  </si>
  <si>
    <t>555 E. Hardy St.</t>
  </si>
  <si>
    <t>Inglewood</t>
  </si>
  <si>
    <t>Centinela Hospital Medical Center</t>
  </si>
  <si>
    <t>1161 E Covina Blvd</t>
  </si>
  <si>
    <t>Covina</t>
  </si>
  <si>
    <t>Aurora Charter Oak</t>
  </si>
  <si>
    <t>4650 Sunset Blvd.</t>
  </si>
  <si>
    <t>Children's Hospital Los Angeles</t>
  </si>
  <si>
    <t>1500 E. Duarte Rd.</t>
  </si>
  <si>
    <t>Duarte</t>
  </si>
  <si>
    <t>City Of Hope Helford Clinical Research Hospital</t>
  </si>
  <si>
    <t>4081 E. Olympic Blvd.</t>
  </si>
  <si>
    <t>Los Angeles Community Hospital</t>
  </si>
  <si>
    <t>1246 W 155th St</t>
  </si>
  <si>
    <t>Gardena</t>
  </si>
  <si>
    <t>Kindred Hospital South Bay</t>
  </si>
  <si>
    <t>438 W. Las Tunas Dr.</t>
  </si>
  <si>
    <t>San Gabriel</t>
  </si>
  <si>
    <t>San Gabriel Valley Medical Center</t>
  </si>
  <si>
    <t>2623 E Slauson Ave</t>
  </si>
  <si>
    <t>Huntington Park</t>
  </si>
  <si>
    <t>Community Hospital Of Huntington Park</t>
  </si>
  <si>
    <t>4060 Whittier Blvd.</t>
  </si>
  <si>
    <t>East Los Angeles Doctors Hospital</t>
  </si>
  <si>
    <t>16237 Ventura Blvd.</t>
  </si>
  <si>
    <t>Encino</t>
  </si>
  <si>
    <t>Encino Hospital Medical Center</t>
  </si>
  <si>
    <t>525 N. Garfield Ave.</t>
  </si>
  <si>
    <t>Monterey Park</t>
  </si>
  <si>
    <t>Garfield Medical Center</t>
  </si>
  <si>
    <t>9300 Campus Point Dr</t>
  </si>
  <si>
    <t>La Jolla</t>
  </si>
  <si>
    <t>UC San Diego Health La Jolla - Jacobs Medical Center &amp; Sulpizio Cardiovascular Center</t>
  </si>
  <si>
    <t>1891 Effie Street</t>
  </si>
  <si>
    <t>Gateways Hospital And Mental Health Center</t>
  </si>
  <si>
    <t>1509 Wilson Ter</t>
  </si>
  <si>
    <t>Glendale</t>
  </si>
  <si>
    <t>Adventist Health Glendale</t>
  </si>
  <si>
    <t>150 W. Route 66</t>
  </si>
  <si>
    <t>Glendora</t>
  </si>
  <si>
    <t>Glendora Hospital</t>
  </si>
  <si>
    <t>14148 Francisquito Ave</t>
  </si>
  <si>
    <t>Baldwin Park</t>
  </si>
  <si>
    <t>Kindred Hospital Baldwin Park</t>
  </si>
  <si>
    <t>6245 De Longpre Ave.</t>
  </si>
  <si>
    <t>Hollywood</t>
  </si>
  <si>
    <t>Southern California Hospital at Hollywood</t>
  </si>
  <si>
    <t>1300 N. Vermont Ave.</t>
  </si>
  <si>
    <t>Hollywood Presbyterian Medical Center</t>
  </si>
  <si>
    <t>15031 Rinaldi St.</t>
  </si>
  <si>
    <t>Mission Hills</t>
  </si>
  <si>
    <t>Providence Holy Cross Medical Center</t>
  </si>
  <si>
    <t>1225 Wilshire Blvd</t>
  </si>
  <si>
    <t>PIH Health Good Samaritan Hospital</t>
  </si>
  <si>
    <t>100 W. California Blvd.</t>
  </si>
  <si>
    <t>Pasadena</t>
  </si>
  <si>
    <t>Huntington Hospital</t>
  </si>
  <si>
    <t>7500 Hellman Ave</t>
  </si>
  <si>
    <t>L.A. Downtown Medical Center - Ingleside Campus D/P APH</t>
  </si>
  <si>
    <t>210 W San Bernardino Rd</t>
  </si>
  <si>
    <t>Emanate Health Inter-Community Hospital</t>
  </si>
  <si>
    <t>25825 S. Vermont Avenue</t>
  </si>
  <si>
    <t>Harbor City</t>
  </si>
  <si>
    <t>Kaiser Foundation Hospital - South Bay</t>
  </si>
  <si>
    <t>13652 Cantara St.</t>
  </si>
  <si>
    <t>Panorama City</t>
  </si>
  <si>
    <t>Kaiser Foundation Hospital - Panorama City</t>
  </si>
  <si>
    <t>4867 Sunset Blvd.</t>
  </si>
  <si>
    <t>Kaiser Foundation Hospital - Los Angeles</t>
  </si>
  <si>
    <t>14900 Imperial Hwy</t>
  </si>
  <si>
    <t>La Mirada</t>
  </si>
  <si>
    <t>Kindred Hospital - La Mirada</t>
  </si>
  <si>
    <t>845 N. Lark Ellen Ave.</t>
  </si>
  <si>
    <t>West Covina</t>
  </si>
  <si>
    <t>Kindred Hospital - San Gabriel Valley</t>
  </si>
  <si>
    <t>2900 E Del Mar Blvd.</t>
  </si>
  <si>
    <t>Aurora Las Encinas Hospital</t>
  </si>
  <si>
    <t>4101 Torrance Blvd.</t>
  </si>
  <si>
    <t>Torrance</t>
  </si>
  <si>
    <t>Providence Little Company of Mary Medical Center Torrance</t>
  </si>
  <si>
    <t>1725 Pacific Ave.</t>
  </si>
  <si>
    <t>Long Beach</t>
  </si>
  <si>
    <t>College Medical Center South Campus D/P APH</t>
  </si>
  <si>
    <t>1000 West Carson St.</t>
  </si>
  <si>
    <t>LAC/Harbor-UCLA Medical Center</t>
  </si>
  <si>
    <t>2051 Marengo St</t>
  </si>
  <si>
    <t>Los Angeles General Medical Center</t>
  </si>
  <si>
    <t>1145 W. Redondo Beach Blvd.</t>
  </si>
  <si>
    <t>Memorial Hospital of Gardena</t>
  </si>
  <si>
    <t>1420 S. Central Ave.</t>
  </si>
  <si>
    <t>Glendale Memorial Hospital and Health Center</t>
  </si>
  <si>
    <t>13300 Hawthorne Blvd.</t>
  </si>
  <si>
    <t>Hawthorne</t>
  </si>
  <si>
    <t>College Medical Center Hawthorne Campus</t>
  </si>
  <si>
    <t>2801 Atlantic Ave.</t>
  </si>
  <si>
    <t>Memorialcare Long Beach Medical Center</t>
  </si>
  <si>
    <t>14850 Roscoe Blvd.</t>
  </si>
  <si>
    <t>Mission Community Hospital</t>
  </si>
  <si>
    <t>3828 Delmas Ter</t>
  </si>
  <si>
    <t>Culver City</t>
  </si>
  <si>
    <t>Southern California Hospital At Culver City</t>
  </si>
  <si>
    <t>300 W. Huntington Dr.</t>
  </si>
  <si>
    <t>Arcadia</t>
  </si>
  <si>
    <t>USC Arcadia Hospital</t>
  </si>
  <si>
    <t>5900 W Olympic Blvd</t>
  </si>
  <si>
    <t>Olympia Medical Center</t>
  </si>
  <si>
    <t>323 S. Heliotrope Ave.</t>
  </si>
  <si>
    <t>Monrovia</t>
  </si>
  <si>
    <t>Monrovia Memorial Hospital</t>
  </si>
  <si>
    <t>23388 Mulholland Dr.</t>
  </si>
  <si>
    <t>Woodland Hills</t>
  </si>
  <si>
    <t>Motion Picture &amp; Television Hospital</t>
  </si>
  <si>
    <t>8700 Beverly Blvd.</t>
  </si>
  <si>
    <t>Cedars-Sinai Medical Center</t>
  </si>
  <si>
    <t>18300 Roscoe Blvd.</t>
  </si>
  <si>
    <t>Northridge</t>
  </si>
  <si>
    <t>Northridge Hospital Medical Center</t>
  </si>
  <si>
    <t>13222 Bloomfield Ave.</t>
  </si>
  <si>
    <t>Norwalk</t>
  </si>
  <si>
    <t>Norwalk Community Hospital</t>
  </si>
  <si>
    <t>2776 Pacific Ave.</t>
  </si>
  <si>
    <t>College Medical Center</t>
  </si>
  <si>
    <t>1798 N. Garey Ave.</t>
  </si>
  <si>
    <t>Pomona Valley Hospital Medical Center</t>
  </si>
  <si>
    <t>12401 Washington Blvd.</t>
  </si>
  <si>
    <t>Whittier</t>
  </si>
  <si>
    <t>PIH Health Whittier Hospital</t>
  </si>
  <si>
    <t>1115 S Sunset Ave</t>
  </si>
  <si>
    <t>Emanate Health Queen Of The Valley Hospital</t>
  </si>
  <si>
    <t>7601 E Imperial Hwy</t>
  </si>
  <si>
    <t>Downey</t>
  </si>
  <si>
    <t>LAC/Rancho Los Amigos National Rehabilitation Center</t>
  </si>
  <si>
    <t>765 College St.</t>
  </si>
  <si>
    <t>Kaiser Foundation Hospital - Mental Health Ctr D/P APH</t>
  </si>
  <si>
    <t>3630 Imperial Highway</t>
  </si>
  <si>
    <t>Lynwood</t>
  </si>
  <si>
    <t>St. Francis Medical Center</t>
  </si>
  <si>
    <t>2121 Santa Monica Blvd.</t>
  </si>
  <si>
    <t>Santa Monica</t>
  </si>
  <si>
    <t>Saint John's Health Center</t>
  </si>
  <si>
    <t>501 S Buena Vista St</t>
  </si>
  <si>
    <t>Burbank</t>
  </si>
  <si>
    <t>Providence Saint Joseph Medical Center</t>
  </si>
  <si>
    <t>1050 Linden Ave</t>
  </si>
  <si>
    <t>St. Mary Medical Center</t>
  </si>
  <si>
    <t>1300 W. 7th St.</t>
  </si>
  <si>
    <t>San Pedro</t>
  </si>
  <si>
    <t>Providence Little Company Of Mary Medical Center San Pedro</t>
  </si>
  <si>
    <t>6000 San Vicente Blvd.</t>
  </si>
  <si>
    <t>Docs Surgical Hospital</t>
  </si>
  <si>
    <t>1250 16th St.</t>
  </si>
  <si>
    <t>Santa Monica - UCLA Medical Center And Orthopaedic Hospital</t>
  </si>
  <si>
    <t>9449 San Fernando Rd.</t>
  </si>
  <si>
    <t>Sun Valley</t>
  </si>
  <si>
    <t>Pacifica Hospital of the Valley</t>
  </si>
  <si>
    <t>4929 Van Nuys Blvd.</t>
  </si>
  <si>
    <t>Sherman Oaks</t>
  </si>
  <si>
    <t>Sherman Oaks Hospital</t>
  </si>
  <si>
    <t>13100 Studebaker Rd</t>
  </si>
  <si>
    <t>Coast Plaza Hospital</t>
  </si>
  <si>
    <t>757 Westwood Plaza</t>
  </si>
  <si>
    <t>Ronald Reagan UCLA Medical Center</t>
  </si>
  <si>
    <t>15107 Vanowen St.</t>
  </si>
  <si>
    <t>Van Nuys</t>
  </si>
  <si>
    <t>Valley Presbyterian Hospital</t>
  </si>
  <si>
    <t>14433 Emelita St.</t>
  </si>
  <si>
    <t>Southern California Hospital At Van Nuys D/P Aph</t>
  </si>
  <si>
    <t>725 S. Orange Ave.</t>
  </si>
  <si>
    <t>West Covina Medical Center</t>
  </si>
  <si>
    <t>7300 Medical Center Dr.</t>
  </si>
  <si>
    <t>West Hills</t>
  </si>
  <si>
    <t>UCLA West Valley Medical Center</t>
  </si>
  <si>
    <t>1720 E Cesar E. Chavez Ave</t>
  </si>
  <si>
    <t>Adventist Health White Memorial</t>
  </si>
  <si>
    <t>9080 Colima Rd.</t>
  </si>
  <si>
    <t>Whittier Hospital Medical Center</t>
  </si>
  <si>
    <t>11500 Brookshire Ave.</t>
  </si>
  <si>
    <t>PIH Health Hospital - Downey</t>
  </si>
  <si>
    <t>3330 Lomita Blvd.</t>
  </si>
  <si>
    <t>Torrance Memorial Medical Center</t>
  </si>
  <si>
    <t>1680 East 120th Street</t>
  </si>
  <si>
    <t>Martin Luther King, Jr. Community Hospital</t>
  </si>
  <si>
    <t>435 H St</t>
  </si>
  <si>
    <t>Chula Vista</t>
  </si>
  <si>
    <t>Scripps Mercy Hospital Chula Vista</t>
  </si>
  <si>
    <t>3020 Children's Way</t>
  </si>
  <si>
    <t>Rady Children's Hospital San Diego</t>
  </si>
  <si>
    <t>250 Prospect Place</t>
  </si>
  <si>
    <t>Coronado</t>
  </si>
  <si>
    <t>Sharp Coronado Hospital and Healthcare Center</t>
  </si>
  <si>
    <t>354 Santa Fe Drive</t>
  </si>
  <si>
    <t>Encinitas</t>
  </si>
  <si>
    <t>Scripps Memorial Hospital - Encinitas</t>
  </si>
  <si>
    <t>5555 Grossmont Center Dr</t>
  </si>
  <si>
    <t>La Mesa</t>
  </si>
  <si>
    <t>Grossmont Hospital</t>
  </si>
  <si>
    <t>1940 El Cajon Blvd.</t>
  </si>
  <si>
    <t>Kindred Hospital - San Diego</t>
  </si>
  <si>
    <t>4077 5th Ave.</t>
  </si>
  <si>
    <t>Scripps Mercy Hospital</t>
  </si>
  <si>
    <t>7850 Vista Hill Ave.</t>
  </si>
  <si>
    <t>Sharp Mesa Vista Hospital</t>
  </si>
  <si>
    <t>7050 Parkway Dr.</t>
  </si>
  <si>
    <t>Alvarado Parkway Institute Behavioral Healthsystem</t>
  </si>
  <si>
    <t>2400 East Fourth Street</t>
  </si>
  <si>
    <t>National City</t>
  </si>
  <si>
    <t>Paradise Valley Hospital</t>
  </si>
  <si>
    <t>200 W. Arbor Dr.</t>
  </si>
  <si>
    <t>UC San Diego Health Hillcrest - Hillcrest Medical Center</t>
  </si>
  <si>
    <t>9888 Genesee Avenue</t>
  </si>
  <si>
    <t>Scripps Memorial Hospital - La Jolla</t>
  </si>
  <si>
    <t>7901 Frost St.</t>
  </si>
  <si>
    <t>Sharp Memorial Hospital</t>
  </si>
  <si>
    <t>4002 Vista Way</t>
  </si>
  <si>
    <t>Oceanside</t>
  </si>
  <si>
    <t>Tri-City Medical Center</t>
  </si>
  <si>
    <t>601 Duboce Ave</t>
  </si>
  <si>
    <t>San Francisco</t>
  </si>
  <si>
    <t>California Pacific Medical Center - Davies Campus Hospital</t>
  </si>
  <si>
    <t>302 Silver Ave</t>
  </si>
  <si>
    <t>Jewish Home &amp; Rehab Center</t>
  </si>
  <si>
    <t>2425 Geary Blvd.</t>
  </si>
  <si>
    <t>Kaiser Foundation Hospital - San Francisco</t>
  </si>
  <si>
    <t>375 Laguna Honda Blvd.</t>
  </si>
  <si>
    <t>Laguna Honda Hospital &amp; Rehabilitation Center</t>
  </si>
  <si>
    <t>1600 Divisadero Street</t>
  </si>
  <si>
    <t>Langley Porter Psychiatric Institute</t>
  </si>
  <si>
    <t>UCSF Medical Center at Mount Zion</t>
  </si>
  <si>
    <t>900 Hyde St</t>
  </si>
  <si>
    <t>UCSF Health Saint Francis Hospital</t>
  </si>
  <si>
    <t>450 Stanyan St</t>
  </si>
  <si>
    <t>UCSF Health - St. Mary's Hospital</t>
  </si>
  <si>
    <t>1001 Potrero Ave</t>
  </si>
  <si>
    <t>Priscilla Chan And Mark Zuckerberg San Francisco General Hospital And Trauma Center</t>
  </si>
  <si>
    <t>505 Parnassus Avenue</t>
  </si>
  <si>
    <t>UCSF Medical Center</t>
  </si>
  <si>
    <t>300 Hospital Dr</t>
  </si>
  <si>
    <t>Sutter Solano Medical Center</t>
  </si>
  <si>
    <t>1812 Verdugo Blvd.</t>
  </si>
  <si>
    <t>USC Verdugo Hills Hospital</t>
  </si>
  <si>
    <t>14662 Newport Ave</t>
  </si>
  <si>
    <t>Tustin</t>
  </si>
  <si>
    <t>Foothill Regional Medical Center</t>
  </si>
  <si>
    <t>10802 College Pl</t>
  </si>
  <si>
    <t>Cerritos</t>
  </si>
  <si>
    <t>College Hospital</t>
  </si>
  <si>
    <t>400 West Mineral King</t>
  </si>
  <si>
    <t>Visalia</t>
  </si>
  <si>
    <t>Kaweah Health Medical Center</t>
  </si>
  <si>
    <t>1287 Fulton Rd</t>
  </si>
  <si>
    <t>Aurora Behavioral Healthcare-Santa Rosa, LLC</t>
  </si>
  <si>
    <t>39000 Bob Hope Dr</t>
  </si>
  <si>
    <t>Rancho Mirage</t>
  </si>
  <si>
    <t>Eisenhower Medical Center</t>
  </si>
  <si>
    <t>600 Marine Blvd.</t>
  </si>
  <si>
    <t>Moss Beach</t>
  </si>
  <si>
    <t>AHMC Seton Medical Center Coastside</t>
  </si>
  <si>
    <t>330 Moss Street</t>
  </si>
  <si>
    <t>Paradise Valley Hosp D/P APH Bayview Behavioral Health</t>
  </si>
  <si>
    <t>4650 Lincoln Blvd</t>
  </si>
  <si>
    <t>Marina Del Rey</t>
  </si>
  <si>
    <t>Cedars-Sinai Marina Hospital</t>
  </si>
  <si>
    <t>24451 Health Center Dr.</t>
  </si>
  <si>
    <t>Laguna Hills</t>
  </si>
  <si>
    <t>Memorialcare Saddleback Medical Center</t>
  </si>
  <si>
    <t>16850 Bear Valley Rd.</t>
  </si>
  <si>
    <t>Desert Valley Hospital</t>
  </si>
  <si>
    <t>1401 Garces Hwy</t>
  </si>
  <si>
    <t>Delano</t>
  </si>
  <si>
    <t>Adventist Health Delano</t>
  </si>
  <si>
    <t>800 East Washington Blvd.</t>
  </si>
  <si>
    <t>Crescent City</t>
  </si>
  <si>
    <t>Del Norte</t>
  </si>
  <si>
    <t>Sutter Coast Hospital</t>
  </si>
  <si>
    <t>16453 S. Colorado Ave.</t>
  </si>
  <si>
    <t>Paramount</t>
  </si>
  <si>
    <t>Kindred Hospital Paramount</t>
  </si>
  <si>
    <t>27700 Medical Center Rd.</t>
  </si>
  <si>
    <t>Providence Mission Hospital</t>
  </si>
  <si>
    <t>150 Medical Plaza</t>
  </si>
  <si>
    <t>Resnick Neuropsychiatric Hospital at UCLA</t>
  </si>
  <si>
    <t>1375 University Street</t>
  </si>
  <si>
    <t>Healdsburg</t>
  </si>
  <si>
    <t>Healdsburg Hospital</t>
  </si>
  <si>
    <t>18646 Oxnard St.</t>
  </si>
  <si>
    <t>Tarzana</t>
  </si>
  <si>
    <t>Tarzana Treatment Center</t>
  </si>
  <si>
    <t>3700 E South St</t>
  </si>
  <si>
    <t>Lakewood</t>
  </si>
  <si>
    <t>UCI Health-Lakewood</t>
  </si>
  <si>
    <t>17100 Euclid St.</t>
  </si>
  <si>
    <t>Fountain Valley</t>
  </si>
  <si>
    <t>UCI Health-Fountain Valley</t>
  </si>
  <si>
    <t>21530 Pioneer Blvd</t>
  </si>
  <si>
    <t>Hawaiian Gardens</t>
  </si>
  <si>
    <t>Pacific Gardens Medical Center</t>
  </si>
  <si>
    <t>6655 Alvarado Rd</t>
  </si>
  <si>
    <t>UC San Diego Health - East Campus Medical Center</t>
  </si>
  <si>
    <t>2070 Century Park E</t>
  </si>
  <si>
    <t>California Rehabilitation Institute, LLC</t>
  </si>
  <si>
    <t>6041 Cadillac Ave</t>
  </si>
  <si>
    <t>Kaiser Foundation Hospital-West LA</t>
  </si>
  <si>
    <t>900 S. Atlantic Blvd.</t>
  </si>
  <si>
    <t>Monterey Park Hospital</t>
  </si>
  <si>
    <t>2615 Chester Avenue</t>
  </si>
  <si>
    <t>Adventist Health Bakersfield</t>
  </si>
  <si>
    <t>250 Hospital Parkway</t>
  </si>
  <si>
    <t>Kaiser Foundation Hospital-San Jose</t>
  </si>
  <si>
    <t>1911 Johnson Avenue</t>
  </si>
  <si>
    <t>French Hospital Medical Center</t>
  </si>
  <si>
    <t>5000 San Bernardino St</t>
  </si>
  <si>
    <t>Montclair</t>
  </si>
  <si>
    <t>Montclair Hospital Medical Center</t>
  </si>
  <si>
    <t>7500 Hospital Dr</t>
  </si>
  <si>
    <t>Methodist Hospital of Sacramento</t>
  </si>
  <si>
    <t>7300 N Fresno St</t>
  </si>
  <si>
    <t>Kaiser Foundation Hospital - Fresno</t>
  </si>
  <si>
    <t>7901 Walker St.</t>
  </si>
  <si>
    <t>La Palma</t>
  </si>
  <si>
    <t>La Palma Intercommunity Hospital</t>
  </si>
  <si>
    <t>2224 Medical Center Dr</t>
  </si>
  <si>
    <t>Perris</t>
  </si>
  <si>
    <t>Kindred Hospital Riverside</t>
  </si>
  <si>
    <t>41870 Garstin Dr</t>
  </si>
  <si>
    <t>Big Bear Lake</t>
  </si>
  <si>
    <t>Bear Valley Community Hospital</t>
  </si>
  <si>
    <t>2701 S Bristol St</t>
  </si>
  <si>
    <t>South Coast Global Medical Center</t>
  </si>
  <si>
    <t>1025 S Anaheim Blvd</t>
  </si>
  <si>
    <t>Anaheim Global Medical Center</t>
  </si>
  <si>
    <t>875 N Brea Blvd</t>
  </si>
  <si>
    <t>Brea</t>
  </si>
  <si>
    <t>Kindred Hospital Brea</t>
  </si>
  <si>
    <t>5451 Walnut Ave.</t>
  </si>
  <si>
    <t>Chino</t>
  </si>
  <si>
    <t>Chino Valley Medical Center</t>
  </si>
  <si>
    <t>25333 Barton Road</t>
  </si>
  <si>
    <t>Loma Linda University Medical Center East Campus Hospital</t>
  </si>
  <si>
    <t>1301 N. Rose Dr.</t>
  </si>
  <si>
    <t>Placentia</t>
  </si>
  <si>
    <t>UCI Health-Placentia Linda</t>
  </si>
  <si>
    <t>1350 W Covina Blvd</t>
  </si>
  <si>
    <t>San Dimas</t>
  </si>
  <si>
    <t>San Dimas Community Hospital</t>
  </si>
  <si>
    <t>18321 Clark St.</t>
  </si>
  <si>
    <t>Providence Cedars-Sinai Tarzana Medical Center</t>
  </si>
  <si>
    <t>1200 El Camino Real</t>
  </si>
  <si>
    <t>South San Francisco</t>
  </si>
  <si>
    <t>Kaiser Foundation Hospital - South San Francisco</t>
  </si>
  <si>
    <t>3800 Janes Road</t>
  </si>
  <si>
    <t>Arcata</t>
  </si>
  <si>
    <t>Mad River Community Hospital</t>
  </si>
  <si>
    <t>250 S Grand Ave</t>
  </si>
  <si>
    <t>Emanate Health Foothill Presbyterian Hospital</t>
  </si>
  <si>
    <t>350 S Oak Ave</t>
  </si>
  <si>
    <t>Oakdale</t>
  </si>
  <si>
    <t>Oak Valley Hospital District</t>
  </si>
  <si>
    <t>4647 Zion Ave</t>
  </si>
  <si>
    <t>Kaiser Foundation Hospital - Zion</t>
  </si>
  <si>
    <t>23700 Camino Del Sol</t>
  </si>
  <si>
    <t>Del Amo Behavioral Health System</t>
  </si>
  <si>
    <t>975 Sereno Dr</t>
  </si>
  <si>
    <t>Kaiser Foundation Hospital &amp; Rehab Center - Vallejo</t>
  </si>
  <si>
    <t>2309 Antonio Ave</t>
  </si>
  <si>
    <t>Camarillo</t>
  </si>
  <si>
    <t>St. John's Hospital Camarillo</t>
  </si>
  <si>
    <t>1701 Santa Anita Ave.</t>
  </si>
  <si>
    <t>South El Monte</t>
  </si>
  <si>
    <t>Greater El Monte Community Hospital</t>
  </si>
  <si>
    <t>1711 W Temple St</t>
  </si>
  <si>
    <t>L.A. Downtown Medical Center</t>
  </si>
  <si>
    <t>23845 W. McBean Parkway</t>
  </si>
  <si>
    <t>Valencia</t>
  </si>
  <si>
    <t>Henry Mayo Newhall Hospital</t>
  </si>
  <si>
    <t>751 Medical Center Court</t>
  </si>
  <si>
    <t>Sharp Chula Vista Medical Center</t>
  </si>
  <si>
    <t>914 Pine St</t>
  </si>
  <si>
    <t>Mount Shasta</t>
  </si>
  <si>
    <t>Siskiyou</t>
  </si>
  <si>
    <t>Mercy Medical Center Mt. Shasta</t>
  </si>
  <si>
    <t>2900 Chanticleer Avenue</t>
  </si>
  <si>
    <t>Sutter Maternity &amp; Surgery Center of Santa Cruz</t>
  </si>
  <si>
    <t>1100 Las Tablas Rd</t>
  </si>
  <si>
    <t>Templeton</t>
  </si>
  <si>
    <t>Adventist Health Twin Cities</t>
  </si>
  <si>
    <t>6601 White Feather Rd</t>
  </si>
  <si>
    <t>Joshua Tree</t>
  </si>
  <si>
    <t>Hi-Desert Medical Center</t>
  </si>
  <si>
    <t>10841 White Oak Ave</t>
  </si>
  <si>
    <t>Rancho Cucamonga</t>
  </si>
  <si>
    <t>Kindred Hospital Rancho</t>
  </si>
  <si>
    <t>10666 North Torrey Pines Road</t>
  </si>
  <si>
    <t>Scripps Green Hospital</t>
  </si>
  <si>
    <t>15615 Pomerado Rd</t>
  </si>
  <si>
    <t>Poway</t>
  </si>
  <si>
    <t>Palomar Medical Center Poway</t>
  </si>
  <si>
    <t>1600 Eureka Road</t>
  </si>
  <si>
    <t>Roseville</t>
  </si>
  <si>
    <t>Kaiser Foundation Hospital - Roseville</t>
  </si>
  <si>
    <t>85 Sierra Park Road</t>
  </si>
  <si>
    <t>Mammoth Lakes</t>
  </si>
  <si>
    <t>Mono</t>
  </si>
  <si>
    <t>Mammoth Hospital</t>
  </si>
  <si>
    <t>5176 Hill Rd E</t>
  </si>
  <si>
    <t>Lakeport</t>
  </si>
  <si>
    <t>Sutter Lakeside Hospital</t>
  </si>
  <si>
    <t>1201 W La Veta Ave</t>
  </si>
  <si>
    <t>Children's Hospital of Orange County</t>
  </si>
  <si>
    <t>2425 Stockton Blvd.</t>
  </si>
  <si>
    <t>Shriners Hospitals For Children Northern California</t>
  </si>
  <si>
    <t>39400 Paseo Padre Parkway</t>
  </si>
  <si>
    <t>Kaiser Foundation Hospital - Fremont</t>
  </si>
  <si>
    <t>275 Hospital Drive</t>
  </si>
  <si>
    <t>Ukiah</t>
  </si>
  <si>
    <t>Adventist Health Ukiah Valley</t>
  </si>
  <si>
    <t>400 N McDowell Blvd</t>
  </si>
  <si>
    <t>Petaluma</t>
  </si>
  <si>
    <t>Petaluma Valley Hospital</t>
  </si>
  <si>
    <t>845 Jackson Street</t>
  </si>
  <si>
    <t>Chinese Hospital</t>
  </si>
  <si>
    <t>444 Bruce St</t>
  </si>
  <si>
    <t>Yreka</t>
  </si>
  <si>
    <t>Fairchild Medical Center</t>
  </si>
  <si>
    <t>26520 Cactus Avenue</t>
  </si>
  <si>
    <t>Moreno Valley</t>
  </si>
  <si>
    <t>Riverside University Health System - Medical Center</t>
  </si>
  <si>
    <t>75 Nielson Street</t>
  </si>
  <si>
    <t>Watsonville</t>
  </si>
  <si>
    <t>Watsonville Community Hospital</t>
  </si>
  <si>
    <t>1441 Eastlake Ave.</t>
  </si>
  <si>
    <t>USC Kenneth Norris Jr. Cancer Hospital</t>
  </si>
  <si>
    <t>801 Seneca St</t>
  </si>
  <si>
    <t>Aurora Vista Del Mar Hospital</t>
  </si>
  <si>
    <t>3003 Health Center Dr</t>
  </si>
  <si>
    <t>Sharp Mary Birch Hospital For Women And Newborns</t>
  </si>
  <si>
    <t>6600 Bruceville Rd.</t>
  </si>
  <si>
    <t>Kaiser Foundation Hospital - South Sacramento</t>
  </si>
  <si>
    <t>9920 Talbert Ave.</t>
  </si>
  <si>
    <t>Memorialcare Orange Coast Medical Center</t>
  </si>
  <si>
    <t>5601 De Soto Ave</t>
  </si>
  <si>
    <t>Kaiser Foundation Hospital - Woodland Hills</t>
  </si>
  <si>
    <t>8001 Bruceville Road</t>
  </si>
  <si>
    <t>Sierra Vista Hospital, Inc.</t>
  </si>
  <si>
    <t>1501 Claus Road</t>
  </si>
  <si>
    <t>Doctors Medical Center - Behavioral Health Department</t>
  </si>
  <si>
    <t>36485 Inland Valley Dr.</t>
  </si>
  <si>
    <t>Wildomar</t>
  </si>
  <si>
    <t>Southwest Healthcare Inland Valley Hospital</t>
  </si>
  <si>
    <t>14445 Olive View Dr.</t>
  </si>
  <si>
    <t>Sylmar</t>
  </si>
  <si>
    <t>LAC/Olive View-UCLA Medical Center</t>
  </si>
  <si>
    <t>1000 Nut Tree Road</t>
  </si>
  <si>
    <t>Vacaville</t>
  </si>
  <si>
    <t>NorthBay VacaValley Hospital</t>
  </si>
  <si>
    <t>7171 North Cedar Avenue</t>
  </si>
  <si>
    <t>Community Behavioral Health Center</t>
  </si>
  <si>
    <t>1710 Barton Road</t>
  </si>
  <si>
    <t>Loma Linda University Behavioral Medicine Center</t>
  </si>
  <si>
    <t>7700 Folsom Blvd.</t>
  </si>
  <si>
    <t>Sutter Center for Psychiatry</t>
  </si>
  <si>
    <t>11878 Avenue of Industry</t>
  </si>
  <si>
    <t>Aurora San Diego</t>
  </si>
  <si>
    <t>4250 Auburn Blvd.</t>
  </si>
  <si>
    <t>Heritage Oaks Hospital</t>
  </si>
  <si>
    <t>2755 Herndon Ave</t>
  </si>
  <si>
    <t>Clovis</t>
  </si>
  <si>
    <t>Clovis Community Medical Center</t>
  </si>
  <si>
    <t>28400 McCall Blvd.</t>
  </si>
  <si>
    <t>Sun City</t>
  </si>
  <si>
    <t>Menifee Global Medical Center</t>
  </si>
  <si>
    <t>1650 Creekside Drive</t>
  </si>
  <si>
    <t>Mercy Hospital Of Folsom</t>
  </si>
  <si>
    <t>10800 Magnolia Avenue</t>
  </si>
  <si>
    <t>Kaiser Foundation Hospital - Riverside</t>
  </si>
  <si>
    <t>7777 Norris Canyon Road</t>
  </si>
  <si>
    <t>San Ramon</t>
  </si>
  <si>
    <t>San Ramon Regional Medical Center South Building</t>
  </si>
  <si>
    <t>3853 Rosecrans St</t>
  </si>
  <si>
    <t>San Diego County Psychiatric Hospital</t>
  </si>
  <si>
    <t>5353 G Street</t>
  </si>
  <si>
    <t>Canyon Ridge Hospital</t>
  </si>
  <si>
    <t>39001 Sundale Drive</t>
  </si>
  <si>
    <t>Fremont Hospital</t>
  </si>
  <si>
    <t>6001 Norris Canyon Road</t>
  </si>
  <si>
    <t>San Ramon Regional Medical Center</t>
  </si>
  <si>
    <t>11250 Warner Ave.</t>
  </si>
  <si>
    <t>401 Bicentennial Way</t>
  </si>
  <si>
    <t>Kaiser Foundation Hospital - Santa Rosa</t>
  </si>
  <si>
    <t>150 Via Merida</t>
  </si>
  <si>
    <t>Westlake Village</t>
  </si>
  <si>
    <t>Los Robles Hospital &amp; Medical Center - East Campus</t>
  </si>
  <si>
    <t>5001 Commerce Drive</t>
  </si>
  <si>
    <t>Encompass Health Rehabilitation Hospital of Bakersfield</t>
  </si>
  <si>
    <t>16200 Sand Canyon Ave.</t>
  </si>
  <si>
    <t>Hoag Hospital Irvine</t>
  </si>
  <si>
    <t>1777 W Yosemite Ave</t>
  </si>
  <si>
    <t>Kaiser Foundation Hospital - Manteca</t>
  </si>
  <si>
    <t>27300 Iris Avenue</t>
  </si>
  <si>
    <t>Kaiser Foundation Hospital - Moreno Valley</t>
  </si>
  <si>
    <t>1100 S Akers St</t>
  </si>
  <si>
    <t>Kaweah Health Mental Health Hospital</t>
  </si>
  <si>
    <t>455 Silicon Valley Boulevard</t>
  </si>
  <si>
    <t>San Jose Behavioral Health</t>
  </si>
  <si>
    <t>7173 N. Sharon Ave.</t>
  </si>
  <si>
    <t>San Joaquin Valley Rehabilitation Hospital</t>
  </si>
  <si>
    <t>340 West East Avenue</t>
  </si>
  <si>
    <t>Enloe Rehabilitation Center</t>
  </si>
  <si>
    <t>725 Welch Road</t>
  </si>
  <si>
    <t>Lucile Packard Children's Hospital Stanford</t>
  </si>
  <si>
    <t>1500 San Pablo St</t>
  </si>
  <si>
    <t>Keck Hospital of USC</t>
  </si>
  <si>
    <t>2801 Eureka Way</t>
  </si>
  <si>
    <t>Vibra Hospital Of Northern California</t>
  </si>
  <si>
    <t>5555 W Las Positas Blvd</t>
  </si>
  <si>
    <t>Pleasanton</t>
  </si>
  <si>
    <t>2900 Eureka Way</t>
  </si>
  <si>
    <t>Patients' Hospital of Redding</t>
  </si>
  <si>
    <t>25500 Medical Center Dr</t>
  </si>
  <si>
    <t>Murrieta</t>
  </si>
  <si>
    <t>Southwest Healthcare Rancho Springs Hospital</t>
  </si>
  <si>
    <t>555 Washington Street</t>
  </si>
  <si>
    <t>Select Specialty Hospital - San Diego</t>
  </si>
  <si>
    <t>3777 South Bascom Avenue</t>
  </si>
  <si>
    <t>Campbell</t>
  </si>
  <si>
    <t>Children's Healthcare Organization of Northern California - Pediatric Hospital</t>
  </si>
  <si>
    <t>1760 West 16th Street</t>
  </si>
  <si>
    <t>Ballard Rehabilitation Hospital</t>
  </si>
  <si>
    <t>6125 North Fresno St.</t>
  </si>
  <si>
    <t>Fresno Surgical Hospital</t>
  </si>
  <si>
    <t>2740 Grant Street</t>
  </si>
  <si>
    <t>John Muir Behavioral Health Center</t>
  </si>
  <si>
    <t>4211 S. Avalon Blvd.</t>
  </si>
  <si>
    <t>Kedren Community Mental Health Center</t>
  </si>
  <si>
    <t>9300 Valley Childrens Pl</t>
  </si>
  <si>
    <t>Valley Children's Hospital</t>
  </si>
  <si>
    <t>1011 Baldwin Park Blvd.</t>
  </si>
  <si>
    <t>Kaiser Foundation Hospital - Baldwin Park</t>
  </si>
  <si>
    <t>400 N. Pepper Ave.</t>
  </si>
  <si>
    <t>Colton</t>
  </si>
  <si>
    <t>Arrowhead Regional Medical Center</t>
  </si>
  <si>
    <t>1441 Constitution Blvd</t>
  </si>
  <si>
    <t>Natividad Medical Center</t>
  </si>
  <si>
    <t>3001 Sillect Ave</t>
  </si>
  <si>
    <t>Adventist Health Specialty Bakersfield</t>
  </si>
  <si>
    <t>393 S Tustin St</t>
  </si>
  <si>
    <t>Healthbridge Children's Hospital-Orange</t>
  </si>
  <si>
    <t>1421 Oakdale Rd</t>
  </si>
  <si>
    <t>Stanislaus Surgical Hospital</t>
  </si>
  <si>
    <t>9400 No Name Uno</t>
  </si>
  <si>
    <t>Gilroy</t>
  </si>
  <si>
    <t>St. Louise Regional Hospital</t>
  </si>
  <si>
    <t>200 Mission Blvd</t>
  </si>
  <si>
    <t>Jackson</t>
  </si>
  <si>
    <t>Amador</t>
  </si>
  <si>
    <t>Sutter Amador Hospital</t>
  </si>
  <si>
    <t>2801 Atlantic Avenue</t>
  </si>
  <si>
    <t>Memorialcare Miller Children's &amp; Women's Hospital Long Beach</t>
  </si>
  <si>
    <t>400 Old River Road</t>
  </si>
  <si>
    <t>Mercy Southwest Hospital</t>
  </si>
  <si>
    <t>2415 De La Vina St.</t>
  </si>
  <si>
    <t>Cottage Rehabilitation Hospital</t>
  </si>
  <si>
    <t>700 Lawrence Expy</t>
  </si>
  <si>
    <t>Kaiser Foundation Hospital-Santa Clara</t>
  </si>
  <si>
    <t>401 Rolling Oaks Dr</t>
  </si>
  <si>
    <t>Thousand Oaks Surgical Hosp., A Campus Of Los Robles Hosp. &amp; Medical Ctr.</t>
  </si>
  <si>
    <t>180 Rowland Way</t>
  </si>
  <si>
    <t>Novato</t>
  </si>
  <si>
    <t>Novato Community Hospital</t>
  </si>
  <si>
    <t>1 Medical Plaza Dr</t>
  </si>
  <si>
    <t>Sutter Roseville Medical Center</t>
  </si>
  <si>
    <t>455 Plumas Boulevard</t>
  </si>
  <si>
    <t>Yuba City</t>
  </si>
  <si>
    <t>Sutter</t>
  </si>
  <si>
    <t>Sutter Surgical Hospital - North Valley</t>
  </si>
  <si>
    <t>2000 Sutter Pl</t>
  </si>
  <si>
    <t>Davis</t>
  </si>
  <si>
    <t>Sutter Davis Hospital</t>
  </si>
  <si>
    <t>901 Nevin Avenue</t>
  </si>
  <si>
    <t>Richmond</t>
  </si>
  <si>
    <t>Kaiser Foundation Hospital - Richmond Campus</t>
  </si>
  <si>
    <t>2295 S. Vineyard Avenue</t>
  </si>
  <si>
    <t>Kaiser Foundation Hospital - Ontario</t>
  </si>
  <si>
    <t>9333 Imperial Highway</t>
  </si>
  <si>
    <t>Kaiser Foundation Hospital - Downey</t>
  </si>
  <si>
    <t>9990 County Farm Rd</t>
  </si>
  <si>
    <t>Riverside University Health System - Medical Center D/P APH</t>
  </si>
  <si>
    <t>15 E Audubon Dr</t>
  </si>
  <si>
    <t>Fresno Heart And Surgical Hospital</t>
  </si>
  <si>
    <t>1800 Spring Ridge Dr.</t>
  </si>
  <si>
    <t>Susanville</t>
  </si>
  <si>
    <t>Lassen</t>
  </si>
  <si>
    <t>Banner Lassen Medical Center</t>
  </si>
  <si>
    <t>1001 N Tustin Ave</t>
  </si>
  <si>
    <t>Orange County Global Medical Center</t>
  </si>
  <si>
    <t>7150 Tampa Avenue</t>
  </si>
  <si>
    <t>Reseda</t>
  </si>
  <si>
    <t>Joyce Eisenberg Keefer Medical Center</t>
  </si>
  <si>
    <t>38600 Medical Center Drive</t>
  </si>
  <si>
    <t>Palmdale</t>
  </si>
  <si>
    <t>Palmdale Regional Medical Center</t>
  </si>
  <si>
    <t>4601 Dale Rd.</t>
  </si>
  <si>
    <t>Kaiser Foundation Hospital Modesto</t>
  </si>
  <si>
    <t>6670 Alton Parkway</t>
  </si>
  <si>
    <t>Kaiser Foundation Hospital - Orange County - Irvine</t>
  </si>
  <si>
    <t>4501 Sand Creek Road</t>
  </si>
  <si>
    <t>Kaiser Foundation Hospital - Antioch</t>
  </si>
  <si>
    <t>26780 Barton Rd</t>
  </si>
  <si>
    <t>Loma Linda University Surgical Hospital</t>
  </si>
  <si>
    <t>70077 Ramon Road</t>
  </si>
  <si>
    <t>Rehabilitation Hospital Of Southern California</t>
  </si>
  <si>
    <t>1000 Greenley Road</t>
  </si>
  <si>
    <t>1 Quality Dr</t>
  </si>
  <si>
    <t>Kaiser Foundation Hospital - Vacaville</t>
  </si>
  <si>
    <t>1101 Van Ness Avenue</t>
  </si>
  <si>
    <t>California Pacific Medical Center - Van Ness Campus</t>
  </si>
  <si>
    <t>31700 Temecula Pkwy</t>
  </si>
  <si>
    <t>Temecula</t>
  </si>
  <si>
    <t>Temecula Valley Hospital</t>
  </si>
  <si>
    <t>2185 Citracado Parkway</t>
  </si>
  <si>
    <t>Palomar Medical Center</t>
  </si>
  <si>
    <t>28062 Baxter Road</t>
  </si>
  <si>
    <t>Loma Linda University Medical Center - Murrieta</t>
  </si>
  <si>
    <t>3440 E La Palma Ave</t>
  </si>
  <si>
    <t>Kaiser Foundation Hospital - Orange County - Anaheim</t>
  </si>
  <si>
    <t>840 S Akers St</t>
  </si>
  <si>
    <t>Kaweah Health Medical Center D/P SNF</t>
  </si>
  <si>
    <t>20103 Lake Chabot Rd.</t>
  </si>
  <si>
    <t>Castro Valley</t>
  </si>
  <si>
    <t>Eden Medical Center</t>
  </si>
  <si>
    <t>1975 4th St.</t>
  </si>
  <si>
    <t>UCSF Medical Center At Mission Bay</t>
  </si>
  <si>
    <t>2500 Merced Street</t>
  </si>
  <si>
    <t>Kaiser Foundation Hospital - San Leandro</t>
  </si>
  <si>
    <t>30 Mark West Spring Rd.</t>
  </si>
  <si>
    <t>Sutter Santa Rosa Regional Hospital</t>
  </si>
  <si>
    <t>3555 Cesar Chavez St</t>
  </si>
  <si>
    <t>California Pacific Medical Center - Mission Bernal Campus</t>
  </si>
  <si>
    <t>16250 Sand Canyon Ave.</t>
  </si>
  <si>
    <t>Hoag Orthopedic Institute</t>
  </si>
  <si>
    <t>115 Mall Drive</t>
  </si>
  <si>
    <t>Hanford</t>
  </si>
  <si>
    <t>Kings</t>
  </si>
  <si>
    <t>Adventist Health Hanford</t>
  </si>
  <si>
    <t>820 E. Mountain View St.</t>
  </si>
  <si>
    <t>Barstow</t>
  </si>
  <si>
    <t>Barstow Community Hospital</t>
  </si>
  <si>
    <t>1 Marcela Drive</t>
  </si>
  <si>
    <t>Willits</t>
  </si>
  <si>
    <t>Adventist Health Howard Memorial</t>
  </si>
  <si>
    <t>9455 Clairemont Mesa Blvd</t>
  </si>
  <si>
    <t>Kaiser Foundation Hospital - San Diego</t>
  </si>
  <si>
    <t>1720 Mountain View Ave.</t>
  </si>
  <si>
    <t>Totally Kids Rehabilitation Hospital</t>
  </si>
  <si>
    <t>1100 Magellan Drive</t>
  </si>
  <si>
    <t>Tehachapi</t>
  </si>
  <si>
    <t>Adventist Health Tehachapi Valley</t>
  </si>
  <si>
    <t>1303 Mable Avenue</t>
  </si>
  <si>
    <t>Encompass Health Rehabilitation Hospital Of Modesto</t>
  </si>
  <si>
    <t>275 West MacArthur Boulevard</t>
  </si>
  <si>
    <t>Kaiser Foundation Hospital - Oakland/Richmond</t>
  </si>
  <si>
    <t>35470 Whitewood Rd.</t>
  </si>
  <si>
    <t>Encompass Health Rehabilitation Hospital of Murrieta</t>
  </si>
  <si>
    <t>1400 Expo Parkway</t>
  </si>
  <si>
    <t>Sacramento Behavioral Healthcare Hospital, LLC</t>
  </si>
  <si>
    <t>1100 Veterans Blvd.</t>
  </si>
  <si>
    <t>Kaiser Foundation Hospital - Redwood City</t>
  </si>
  <si>
    <t>11234 Anderson St, Suite A</t>
  </si>
  <si>
    <t>Loma Linda University Children's Hospital</t>
  </si>
  <si>
    <t>100 S San Mateo Dr</t>
  </si>
  <si>
    <t>Mills Health Center D/P APH</t>
  </si>
  <si>
    <t>15120 Kensington Park Dr.</t>
  </si>
  <si>
    <t>Encompass Health Rehabilitation Hospital of Tustin</t>
  </si>
  <si>
    <t>450 Stanyan Street</t>
  </si>
  <si>
    <t>Kentfield Hospital San Francisco</t>
  </si>
  <si>
    <t>200 Freedom Lane</t>
  </si>
  <si>
    <t>Aliso Viejo</t>
  </si>
  <si>
    <t>Aliso Ridge Behavioral Health, LLC</t>
  </si>
  <si>
    <t>2181 Citricado Pkwy</t>
  </si>
  <si>
    <t>Palomar Rehabilitation Institute</t>
  </si>
  <si>
    <t>1111 N Nagle St</t>
  </si>
  <si>
    <t>Alturas</t>
  </si>
  <si>
    <t>Modoc Medical Center</t>
  </si>
  <si>
    <t>607 E Magnolia St</t>
  </si>
  <si>
    <t>Stockton Regional Rehabilitation Hospital</t>
  </si>
  <si>
    <t>Skilled Nursing and Interm. Care Facility</t>
  </si>
  <si>
    <t>114 Coffee Rd</t>
  </si>
  <si>
    <t>Stockdale Transitional Care Center</t>
  </si>
  <si>
    <t>811 Court Street</t>
  </si>
  <si>
    <t>Kit Carson Nursing &amp; Rehabilitation Center</t>
  </si>
  <si>
    <t>188 Cohasset Ln</t>
  </si>
  <si>
    <t>Chico Terrace Care Center</t>
  </si>
  <si>
    <t>1001 Roseville Parkway</t>
  </si>
  <si>
    <t>AHC Roseville Skilled Nursing Facility</t>
  </si>
  <si>
    <t>1 Gilmore Ln</t>
  </si>
  <si>
    <t>Feather River Care Center</t>
  </si>
  <si>
    <t>375 Cohasset Road</t>
  </si>
  <si>
    <t>Oakwood Healthcare Center</t>
  </si>
  <si>
    <t>2715 Fresno Street</t>
  </si>
  <si>
    <t>Community Regional Medical Center Skilled Nursing Facility</t>
  </si>
  <si>
    <t>1224 E St</t>
  </si>
  <si>
    <t>Williams</t>
  </si>
  <si>
    <t>Almond View Care Center</t>
  </si>
  <si>
    <t>331 Ilene Street</t>
  </si>
  <si>
    <t>Alhambra Post Acute</t>
  </si>
  <si>
    <t>1210 A Street</t>
  </si>
  <si>
    <t>Delta View Post Acute</t>
  </si>
  <si>
    <t>13328 San Pablo Avenue</t>
  </si>
  <si>
    <t>San Pablo</t>
  </si>
  <si>
    <t>San Pablo Healthcare &amp; Wellness Center</t>
  </si>
  <si>
    <t>13484 San Pablo Avenue</t>
  </si>
  <si>
    <t>Vale Healthcare Center</t>
  </si>
  <si>
    <t>3230 Carlson Boulevard</t>
  </si>
  <si>
    <t>El Cerrito</t>
  </si>
  <si>
    <t>Shields Nursing Center</t>
  </si>
  <si>
    <t>8060 Frost St</t>
  </si>
  <si>
    <t>Helen Bernardy Center for Medically Fragile Children</t>
  </si>
  <si>
    <t>1900 Church Lane</t>
  </si>
  <si>
    <t>Creekside Healthcare Center</t>
  </si>
  <si>
    <t>348 Rheem Boulevard</t>
  </si>
  <si>
    <t>Moraga</t>
  </si>
  <si>
    <t>Moraga Post Acute</t>
  </si>
  <si>
    <t>336 Diablo Road</t>
  </si>
  <si>
    <t>Danville</t>
  </si>
  <si>
    <t>Danville Post-Acute Rehab</t>
  </si>
  <si>
    <t>5500 Canoga Ave</t>
  </si>
  <si>
    <t>Montage Health Center</t>
  </si>
  <si>
    <t>4001 Lone Tree Way</t>
  </si>
  <si>
    <t>Lone Tree Post Acute</t>
  </si>
  <si>
    <t>2150 Pyramid Drive</t>
  </si>
  <si>
    <t>El Sobrante</t>
  </si>
  <si>
    <t>Greenridge Post Acute</t>
  </si>
  <si>
    <t>3318 Willow Pass Road</t>
  </si>
  <si>
    <t>Willow Pass Healthcare Center</t>
  </si>
  <si>
    <t>0 Northeast corner of Bob Hope Drive</t>
  </si>
  <si>
    <t>AHC Rancho Mirage</t>
  </si>
  <si>
    <t>250 Conference Center Dr</t>
  </si>
  <si>
    <t>Galleria Post Acute</t>
  </si>
  <si>
    <t>1790 Muir Road</t>
  </si>
  <si>
    <t>Legacy Post Acute Care</t>
  </si>
  <si>
    <t>1625 Oak Park Boulevard</t>
  </si>
  <si>
    <t>Pleasant Hill</t>
  </si>
  <si>
    <t>Pleasant Hill Post Acute</t>
  </si>
  <si>
    <t>11 Altarinda Road</t>
  </si>
  <si>
    <t>Orinda</t>
  </si>
  <si>
    <t>Orinda Care Center, LLC</t>
  </si>
  <si>
    <t>535 School Street</t>
  </si>
  <si>
    <t>Pittsburg</t>
  </si>
  <si>
    <t>Pittsburg Skilled Nursing Center</t>
  </si>
  <si>
    <t>1911 Oak Park Blvd</t>
  </si>
  <si>
    <t>Windsor Rosewood Care Center</t>
  </si>
  <si>
    <t>1919 Cutting Boulevard</t>
  </si>
  <si>
    <t>Shields Richmond Nursing Center</t>
  </si>
  <si>
    <t>14851 Yorba Street</t>
  </si>
  <si>
    <t>Tustin Healthcare Center</t>
  </si>
  <si>
    <t>3806 Clayton Road</t>
  </si>
  <si>
    <t>Diablo Valley Post Acute</t>
  </si>
  <si>
    <t>955 23rd Street</t>
  </si>
  <si>
    <t>Richmond Post Acute Care</t>
  </si>
  <si>
    <t>1449 Ygnacio Valley Road</t>
  </si>
  <si>
    <t>La Casa Via Transitional Care Center</t>
  </si>
  <si>
    <t>1040 Marshall Way</t>
  </si>
  <si>
    <t>The Pines at Placerville Healthcare Center</t>
  </si>
  <si>
    <t>2280 Dockery Avenue</t>
  </si>
  <si>
    <t>Bethel Lutheran Home, Inc.</t>
  </si>
  <si>
    <t>6720 East Kings Canyon Road</t>
  </si>
  <si>
    <t>California Home For The Aged, Inc.</t>
  </si>
  <si>
    <t>111 Barstow Ave</t>
  </si>
  <si>
    <t>Morning Star Post Acute</t>
  </si>
  <si>
    <t>925 N Cornelia Ave</t>
  </si>
  <si>
    <t>Countryside Care Center</t>
  </si>
  <si>
    <t>1306 E Sumner Ave</t>
  </si>
  <si>
    <t>Fowler</t>
  </si>
  <si>
    <t>Vineyards at Fowler</t>
  </si>
  <si>
    <t>3003 North Mariposa Street</t>
  </si>
  <si>
    <t>Community Subacute and Transitional Care Center</t>
  </si>
  <si>
    <t>3672 N 1st St</t>
  </si>
  <si>
    <t>Keystone Post-Acute</t>
  </si>
  <si>
    <t>1665 M Street</t>
  </si>
  <si>
    <t>Healthcare Centre Of Fresno</t>
  </si>
  <si>
    <t>3408 E Shields Ave</t>
  </si>
  <si>
    <t>Covenant Post Acute</t>
  </si>
  <si>
    <t>3510 East Shields Avenue</t>
  </si>
  <si>
    <t>Oakwood Gardens Care Center</t>
  </si>
  <si>
    <t>8448 East Adams Avenue</t>
  </si>
  <si>
    <t>Fowler Care Center</t>
  </si>
  <si>
    <t>2113 E Manning Ave</t>
  </si>
  <si>
    <t>Manning Gardens Care Center, Inc.</t>
  </si>
  <si>
    <t>1233 A St</t>
  </si>
  <si>
    <t>Fresno Postacute Care</t>
  </si>
  <si>
    <t>1101 Stroud Avenue</t>
  </si>
  <si>
    <t>Kingsburg</t>
  </si>
  <si>
    <t>Kingsburg Center</t>
  </si>
  <si>
    <t>5265 E Huntington Ave</t>
  </si>
  <si>
    <t>Evergreen Care Center</t>
  </si>
  <si>
    <t>834 Maple Road</t>
  </si>
  <si>
    <t>Coalinga Regional Medical Center D/P SNF</t>
  </si>
  <si>
    <t>2939 South Peach Avenue</t>
  </si>
  <si>
    <t>Sunnyside Convalescent Hospital</t>
  </si>
  <si>
    <t>5551 N Fresno St</t>
  </si>
  <si>
    <t>The Terraces at San Joaquin Gardens Village</t>
  </si>
  <si>
    <t>2108 Stillman Street</t>
  </si>
  <si>
    <t>Rolling Hills Care Center</t>
  </si>
  <si>
    <t>1633 South Court Street</t>
  </si>
  <si>
    <t>Kaweah Health Skilled Nursing Center</t>
  </si>
  <si>
    <t>9955 Lotz Parkway</t>
  </si>
  <si>
    <t>Elk Grove</t>
  </si>
  <si>
    <t>Elk Grove Skilled Nursing Facility</t>
  </si>
  <si>
    <t>1155 East Springfield Ave.</t>
  </si>
  <si>
    <t>Sierra View Homes Inc.</t>
  </si>
  <si>
    <t>668 E Bullard Ave</t>
  </si>
  <si>
    <t>North Point Healthcare &amp; Wellness Centre, LP</t>
  </si>
  <si>
    <t>1717 S Winery Ave</t>
  </si>
  <si>
    <t>Stonehaven Senior Living</t>
  </si>
  <si>
    <t>1090 E Dinuba Ave</t>
  </si>
  <si>
    <t>Vineyard Care Center</t>
  </si>
  <si>
    <t>2550 9th St</t>
  </si>
  <si>
    <t>Sanger</t>
  </si>
  <si>
    <t>Cornerstone Care Center</t>
  </si>
  <si>
    <t>320 N Crawford St</t>
  </si>
  <si>
    <t>Willows Post Acute</t>
  </si>
  <si>
    <t>6400 Purdue Dr</t>
  </si>
  <si>
    <t>Seaview Rehabilitation &amp; Wellness Center, LP</t>
  </si>
  <si>
    <t>5601 Grossmont Center Drive</t>
  </si>
  <si>
    <t>Grossmont Post-Acute Care</t>
  </si>
  <si>
    <t>320 W Cattle Call Dr</t>
  </si>
  <si>
    <t>Pioneers Memorial Skilled Nursing Center</t>
  </si>
  <si>
    <t>101 East 2nd Street</t>
  </si>
  <si>
    <t>Imperial Manor</t>
  </si>
  <si>
    <t>1700 South Imperial Avenue</t>
  </si>
  <si>
    <t>El Centro Post-Acute Care</t>
  </si>
  <si>
    <t>729 Browning Road</t>
  </si>
  <si>
    <t>Valley View Care Center</t>
  </si>
  <si>
    <t>1205 8th Street</t>
  </si>
  <si>
    <t>Valley Healthcare Center</t>
  </si>
  <si>
    <t>1801 Julian Avenue</t>
  </si>
  <si>
    <t>Parkview Julian Healthcare Center</t>
  </si>
  <si>
    <t>329 Real Rd</t>
  </si>
  <si>
    <t>Kingston Healthcare Center, LLC</t>
  </si>
  <si>
    <t>140 East Tulare Avenue</t>
  </si>
  <si>
    <t>Shafter</t>
  </si>
  <si>
    <t>Shafter Nursing Care</t>
  </si>
  <si>
    <t>361 E Grangeville Blvd</t>
  </si>
  <si>
    <t>Brighton Post Acute</t>
  </si>
  <si>
    <t>1007 West Lacey Boulevard</t>
  </si>
  <si>
    <t>Hanford Post Acute</t>
  </si>
  <si>
    <t>851 Leslie Ln</t>
  </si>
  <si>
    <t>Kings Healthcare &amp; Wellness Center, LP</t>
  </si>
  <si>
    <t>625 16th St</t>
  </si>
  <si>
    <t>Rocky Point Care Center</t>
  </si>
  <si>
    <t>1010 Ventura Ave</t>
  </si>
  <si>
    <t>Chowchilla</t>
  </si>
  <si>
    <t>Palms Care Center</t>
  </si>
  <si>
    <t>517 S A St</t>
  </si>
  <si>
    <t>Madera Rehabilitation &amp; Nursing Center</t>
  </si>
  <si>
    <t>1700 Howard Road</t>
  </si>
  <si>
    <t>Golden Madera Care Center</t>
  </si>
  <si>
    <t>1601 5th Avenue</t>
  </si>
  <si>
    <t>San Rafael Healthcare &amp; Wellness Center</t>
  </si>
  <si>
    <t>1220 South Eliseo Drive</t>
  </si>
  <si>
    <t>South Marin Health &amp; Wellness Center</t>
  </si>
  <si>
    <t>45 Professional Center Parkway</t>
  </si>
  <si>
    <t>Pine Ridge Care Center</t>
  </si>
  <si>
    <t>30 Hacienda Drive</t>
  </si>
  <si>
    <t>Tiburon</t>
  </si>
  <si>
    <t>Tiburon Hills Care Center</t>
  </si>
  <si>
    <t>40 Professional Center Pkwy</t>
  </si>
  <si>
    <t>Northgate Postacute Care</t>
  </si>
  <si>
    <t>81 Professional Center Parkway</t>
  </si>
  <si>
    <t>Professional Post Acute Center</t>
  </si>
  <si>
    <t>234 North San Pedro Road</t>
  </si>
  <si>
    <t>Marin Post Acute</t>
  </si>
  <si>
    <t>1162 South Dora Street</t>
  </si>
  <si>
    <t>Redwood Cove Healthcare Center</t>
  </si>
  <si>
    <t>1349 S Dora St</t>
  </si>
  <si>
    <t>Ukiah Post Acute</t>
  </si>
  <si>
    <t>3169 M Street</t>
  </si>
  <si>
    <t>Franciscan Post-Acute Care Center</t>
  </si>
  <si>
    <t>13435 W Peach Ave</t>
  </si>
  <si>
    <t>Livingston</t>
  </si>
  <si>
    <t>Grace Home, Inc</t>
  </si>
  <si>
    <t>3170 M St</t>
  </si>
  <si>
    <t>Golden Merced Care Center</t>
  </si>
  <si>
    <t>2424 M Street</t>
  </si>
  <si>
    <t>La Sierra Care Center</t>
  </si>
  <si>
    <t>931 Idaho Ave</t>
  </si>
  <si>
    <t>Los Banos Post Acute</t>
  </si>
  <si>
    <t>510 W 26th St</t>
  </si>
  <si>
    <t>Merced Nursing &amp; Rehabilitation Center</t>
  </si>
  <si>
    <t>651 Sinex Avenue</t>
  </si>
  <si>
    <t>Pacific Grove</t>
  </si>
  <si>
    <t>Canterbury Woods</t>
  </si>
  <si>
    <t>8545 Carmel Valley Road</t>
  </si>
  <si>
    <t>Carmel</t>
  </si>
  <si>
    <t>Carmel Valley Manor</t>
  </si>
  <si>
    <t>1575 Skyline Dr</t>
  </si>
  <si>
    <t>Windsor Monterey Care Center</t>
  </si>
  <si>
    <t>350 Iris Drive</t>
  </si>
  <si>
    <t>Windsor The Ridge Rehabilitation Center</t>
  </si>
  <si>
    <t>315 Alameda Ave</t>
  </si>
  <si>
    <t>Katherine Healthcare</t>
  </si>
  <si>
    <t>200 Lighthouse Avenue</t>
  </si>
  <si>
    <t>Oceanview Post Acute</t>
  </si>
  <si>
    <t>637 East Romie Lane</t>
  </si>
  <si>
    <t>Salinas Valley Post Acute</t>
  </si>
  <si>
    <t>1501 Skyline Drive</t>
  </si>
  <si>
    <t>Cypress Ridge Care Center</t>
  </si>
  <si>
    <t>348 Iris Drive</t>
  </si>
  <si>
    <t>Windsor Skyline Care Center</t>
  </si>
  <si>
    <t>1800 Pueblo Avenue</t>
  </si>
  <si>
    <t>Piner's Nursing Home</t>
  </si>
  <si>
    <t>705 Trancas Street</t>
  </si>
  <si>
    <t>Napa Post Acute</t>
  </si>
  <si>
    <t>107 Catherine Lane</t>
  </si>
  <si>
    <t>Wolf Creek Care Center</t>
  </si>
  <si>
    <t>355 Joerschke Drive</t>
  </si>
  <si>
    <t>Grass Valley Healthcare Center</t>
  </si>
  <si>
    <t>501 S Beach Blvd</t>
  </si>
  <si>
    <t>Anaheim Healthcare Center, LLC</t>
  </si>
  <si>
    <t>1821 E. Chapman Ave.</t>
  </si>
  <si>
    <t>Gordon Lane Care Center</t>
  </si>
  <si>
    <t>3067 W Orange Ave</t>
  </si>
  <si>
    <t>Anaheim Crest Nursing Center</t>
  </si>
  <si>
    <t>340 Victoria St</t>
  </si>
  <si>
    <t>Victoria Healthcare and Rehabilitation Center</t>
  </si>
  <si>
    <t>3000 N. Gate Road</t>
  </si>
  <si>
    <t>Seal Beach</t>
  </si>
  <si>
    <t>Seal Beach Health And Rehabilitation Center</t>
  </si>
  <si>
    <t>35410 Del Rey</t>
  </si>
  <si>
    <t>Capistrano Beach</t>
  </si>
  <si>
    <t>Capistrano Beach Care Center</t>
  </si>
  <si>
    <t>1440 S Euclid St</t>
  </si>
  <si>
    <t>Buena Vista Care Center</t>
  </si>
  <si>
    <t>861 S Harbor Blvd</t>
  </si>
  <si>
    <t>Harbor Villa Care Center</t>
  </si>
  <si>
    <t>12232 Chapman Ave</t>
  </si>
  <si>
    <t>Chapman Care Center</t>
  </si>
  <si>
    <t>2040 South Euclid Street</t>
  </si>
  <si>
    <t>Coventry Court Health Center</t>
  </si>
  <si>
    <t>661 Center St</t>
  </si>
  <si>
    <t>Mesa Verde Post Acute Care Center</t>
  </si>
  <si>
    <t>8520 Western Ave</t>
  </si>
  <si>
    <t>Buena Park</t>
  </si>
  <si>
    <t>Buena Park Nursing Center</t>
  </si>
  <si>
    <t>1835 W La Veta Ave</t>
  </si>
  <si>
    <t>Mainplace Post Acute</t>
  </si>
  <si>
    <t>7781 Garfield Ave</t>
  </si>
  <si>
    <t>Beachside Nursing Center</t>
  </si>
  <si>
    <t>1130 W La Palma Ave</t>
  </si>
  <si>
    <t>La Palma Nursing Center</t>
  </si>
  <si>
    <t>1135 N Leisure Ct</t>
  </si>
  <si>
    <t>Leisure Court Nursing Center</t>
  </si>
  <si>
    <t>920 W La Veta Ave</t>
  </si>
  <si>
    <t>Orange Healthcare &amp; Wellness Centre, LLC</t>
  </si>
  <si>
    <t>2210 E 1st St</t>
  </si>
  <si>
    <t>Advanced Rehab Center Of Tustin</t>
  </si>
  <si>
    <t>12681 Haster St</t>
  </si>
  <si>
    <t>Garden Park Care Center</t>
  </si>
  <si>
    <t>8382 Newman Ave</t>
  </si>
  <si>
    <t>Huntington Valley Healthcare Center</t>
  </si>
  <si>
    <t>1030 W Warner Ave</t>
  </si>
  <si>
    <t>South Coast Post Acute</t>
  </si>
  <si>
    <t>1233 W La Habra Blvd</t>
  </si>
  <si>
    <t>La Habra</t>
  </si>
  <si>
    <t>Bonita Hills Post Acute</t>
  </si>
  <si>
    <t>1720 W Orange Ave</t>
  </si>
  <si>
    <t>Sun Mar Nursing Center</t>
  </si>
  <si>
    <t>9021 Knott Ave</t>
  </si>
  <si>
    <t>Healthcare Center Of Orange County</t>
  </si>
  <si>
    <t>13075 Blackbird Street</t>
  </si>
  <si>
    <t>Alta Gardens Care Center</t>
  </si>
  <si>
    <t>1445 Superior Avenue</t>
  </si>
  <si>
    <t>Crystal Cove Care Center</t>
  </si>
  <si>
    <t>1514 E Lincoln Ave</t>
  </si>
  <si>
    <t>Parkview Healthcare Center</t>
  </si>
  <si>
    <t>466 Flagship Road</t>
  </si>
  <si>
    <t>Pelican Ridge Post Acute</t>
  </si>
  <si>
    <t>12151 Dale St</t>
  </si>
  <si>
    <t>Stanton</t>
  </si>
  <si>
    <t>Rowntree Gardens</t>
  </si>
  <si>
    <t>1209 Hemlock Way</t>
  </si>
  <si>
    <t>Plaza Healthcare Center</t>
  </si>
  <si>
    <t>1555 Superior Avenue</t>
  </si>
  <si>
    <t>Newport Nursing and Rehabilitation Center</t>
  </si>
  <si>
    <t>2800 N Harbor Blvd</t>
  </si>
  <si>
    <t>St. Elizabeth Healthcare Center</t>
  </si>
  <si>
    <t>12072 Trask Ave</t>
  </si>
  <si>
    <t>Pacific Haven Subacute And Healthcare Center</t>
  </si>
  <si>
    <t>14102 Springdale St</t>
  </si>
  <si>
    <t>Stanley Healthcare Center</t>
  </si>
  <si>
    <t>201 E Bastanchury Road</t>
  </si>
  <si>
    <t>Terrace View Care Center</t>
  </si>
  <si>
    <t>245 E Wilshire Ave</t>
  </si>
  <si>
    <t>St. Catherine Healthcare</t>
  </si>
  <si>
    <t>3902 Katella Avenue</t>
  </si>
  <si>
    <t>Alamitos West Health &amp; Rehabilitation</t>
  </si>
  <si>
    <t>330 W Bastanchury Rd</t>
  </si>
  <si>
    <t>Greenfield Care Center Of Fullerton, LLC</t>
  </si>
  <si>
    <t>1929 N Fairview St</t>
  </si>
  <si>
    <t>St. Edna Subacute And Rehabilitation Center</t>
  </si>
  <si>
    <t>12882 Shackleford Ln</t>
  </si>
  <si>
    <t>Garden Grove Post Acute</t>
  </si>
  <si>
    <t>141 S Knott Ave</t>
  </si>
  <si>
    <t>Anaheim Terrace Care Center</t>
  </si>
  <si>
    <t>24452 Health Center Dr</t>
  </si>
  <si>
    <t>Laguna Hills Health And Rehabilitation Center</t>
  </si>
  <si>
    <t>260 Racetrack Street</t>
  </si>
  <si>
    <t>Rock Creek Care Center</t>
  </si>
  <si>
    <t>1161 Cirby Way</t>
  </si>
  <si>
    <t>Roseville Care Center</t>
  </si>
  <si>
    <t>310 Oak Ridge Drive</t>
  </si>
  <si>
    <t>Oak Ridge Healthcare Center</t>
  </si>
  <si>
    <t>9020 Garfield St</t>
  </si>
  <si>
    <t>Alta Vista Healthcare &amp; Wellness Centre</t>
  </si>
  <si>
    <t>4768 Palm Avenue</t>
  </si>
  <si>
    <t>Community Care on Palm</t>
  </si>
  <si>
    <t>1441 Michigan Ave</t>
  </si>
  <si>
    <t>Beaumont</t>
  </si>
  <si>
    <t>Highland Springs Care Center</t>
  </si>
  <si>
    <t>3674 Pacific Avenue</t>
  </si>
  <si>
    <t>Vista Pacifica Center</t>
  </si>
  <si>
    <t>3662 Pacific Avenue</t>
  </si>
  <si>
    <t>Vista Pacifica Convalescent Hospital</t>
  </si>
  <si>
    <t>285 West Chanslor Way</t>
  </si>
  <si>
    <t>Blythe Post Acute LLC</t>
  </si>
  <si>
    <t>2299 N Indian Canyon Dr</t>
  </si>
  <si>
    <t>California Nursing &amp; Rehabilitation Center</t>
  </si>
  <si>
    <t>980 West 7th Street</t>
  </si>
  <si>
    <t>San Jacinto</t>
  </si>
  <si>
    <t>The Bradley Gardens</t>
  </si>
  <si>
    <t>4070 Jurapa Avenue</t>
  </si>
  <si>
    <t>Community Care And Rehabilitation Center</t>
  </si>
  <si>
    <t>1400 Circle City Dr</t>
  </si>
  <si>
    <t>Corona Health Care Center</t>
  </si>
  <si>
    <t>9025 Colorado Ave</t>
  </si>
  <si>
    <t>Windsor Cypress Gardens</t>
  </si>
  <si>
    <t>275 N San Jacinto St</t>
  </si>
  <si>
    <t>San Jacinto Valley Post Acute</t>
  </si>
  <si>
    <t>8781 Lakeview Avenue</t>
  </si>
  <si>
    <t>Riverside Postacute Care</t>
  </si>
  <si>
    <t>3476 W Wilson St</t>
  </si>
  <si>
    <t>Sunrise Post Acute</t>
  </si>
  <si>
    <t>1665 East Eighth Street</t>
  </si>
  <si>
    <t>Palm Grove Healthcare</t>
  </si>
  <si>
    <t>8487 Magnolia Ave</t>
  </si>
  <si>
    <t>Mission Care Center</t>
  </si>
  <si>
    <t>82262 Valencia Ave</t>
  </si>
  <si>
    <t>Desert Springs Healthcare &amp; Wellness Centre</t>
  </si>
  <si>
    <t>461 E Johnston Ave</t>
  </si>
  <si>
    <t>Meadowbrook Post Acute</t>
  </si>
  <si>
    <t>6401 33rd St</t>
  </si>
  <si>
    <t>Jurupa Hills Post Acute</t>
  </si>
  <si>
    <t>11162 Palm Terrace Lane</t>
  </si>
  <si>
    <t>Palm Terrace Care Center</t>
  </si>
  <si>
    <t>8133 Magnolia Ave</t>
  </si>
  <si>
    <t>Woodcrest Post Acute &amp; Rehabilitation</t>
  </si>
  <si>
    <t>4301 Caroline Court</t>
  </si>
  <si>
    <t>Valencia Gardens Health Care Center</t>
  </si>
  <si>
    <t>8965 Magnolia Ave</t>
  </si>
  <si>
    <t>Villa Health Care Center</t>
  </si>
  <si>
    <t>9246 Avenida Miravilla</t>
  </si>
  <si>
    <t>Cherry Valley</t>
  </si>
  <si>
    <t>Miravilla Care Center</t>
  </si>
  <si>
    <t>8951 Granite Hill Drive</t>
  </si>
  <si>
    <t>Riverside Heights Healthcare Center, LLC</t>
  </si>
  <si>
    <t>27600 Encanto Drive</t>
  </si>
  <si>
    <t>Menifee Lakes Post Acute</t>
  </si>
  <si>
    <t>1350 East Devonshire Avenue</t>
  </si>
  <si>
    <t>Devonshire Care Center</t>
  </si>
  <si>
    <t>3400 Alta Arden Expressway</t>
  </si>
  <si>
    <t>Arden Park Post Acute</t>
  </si>
  <si>
    <t>500 Jessie Ave</t>
  </si>
  <si>
    <t>North Pointe Care Center</t>
  </si>
  <si>
    <t>2257 Fair Oaks Boulevard</t>
  </si>
  <si>
    <t>Asbury Park Nursing And Rehabilitation Center</t>
  </si>
  <si>
    <t>2240 Northrop Ave</t>
  </si>
  <si>
    <t>Woodside Healthcare Center</t>
  </si>
  <si>
    <t>2120 Stockton Blvd</t>
  </si>
  <si>
    <t>University Post-Acute Rehab</t>
  </si>
  <si>
    <t>8336 Fair Oaks Boulevard</t>
  </si>
  <si>
    <t>Carmichael Post Acute, LLC</t>
  </si>
  <si>
    <t>2540 Carmichael Way</t>
  </si>
  <si>
    <t>Windsor El Camino Care Center</t>
  </si>
  <si>
    <t>9461 Batey Avenue</t>
  </si>
  <si>
    <t>Windsor Elk Grove Care And Rehabilitation Center</t>
  </si>
  <si>
    <t>510 Mill Street</t>
  </si>
  <si>
    <t>Folsom Care Center</t>
  </si>
  <si>
    <t>2600 L St</t>
  </si>
  <si>
    <t>Mid-Town Oaks Post-Acute</t>
  </si>
  <si>
    <t>415 P Street</t>
  </si>
  <si>
    <t>Pioneer House</t>
  </si>
  <si>
    <t>10410 Coloma Road</t>
  </si>
  <si>
    <t>Rancho Cordova</t>
  </si>
  <si>
    <t>Casa Coloma Health Care Center</t>
  </si>
  <si>
    <t>1090 Rio Lane</t>
  </si>
  <si>
    <t>Cedarwood Post Acute</t>
  </si>
  <si>
    <t>5901 Lemon Hill Avenue</t>
  </si>
  <si>
    <t>Bridgewood Post Acute</t>
  </si>
  <si>
    <t>144 F St</t>
  </si>
  <si>
    <t>Galt</t>
  </si>
  <si>
    <t>Rancho Seco Care Center</t>
  </si>
  <si>
    <t>3700 H St</t>
  </si>
  <si>
    <t>Mckinley Park Care Center</t>
  </si>
  <si>
    <t>3500 Folsom Boulevard</t>
  </si>
  <si>
    <t>Saylor Lane Healthcare Center</t>
  </si>
  <si>
    <t>4700 Elvas Avenue</t>
  </si>
  <si>
    <t>Sherwood Healthcare Center</t>
  </si>
  <si>
    <t>5255 Hemlock Street</t>
  </si>
  <si>
    <t>Sacramento Post-Acute</t>
  </si>
  <si>
    <t>6041 Fair Oaks Blvd</t>
  </si>
  <si>
    <t>River Pointe Post-Acute</t>
  </si>
  <si>
    <t>6821 24th Street</t>
  </si>
  <si>
    <t>Capital Post Acute</t>
  </si>
  <si>
    <t>4635 College Oak Drive</t>
  </si>
  <si>
    <t>College Oak Nursing And Rehabilitation Center</t>
  </si>
  <si>
    <t>900 Sunset Dr</t>
  </si>
  <si>
    <t>Hazel Hawkins Memorial Hospital D/P SNF</t>
  </si>
  <si>
    <t>9333 La Mesa Drive</t>
  </si>
  <si>
    <t>Rancho Mesa Care Center</t>
  </si>
  <si>
    <t>700 E Highland Ave</t>
  </si>
  <si>
    <t>Highland Care Center Of Redlands</t>
  </si>
  <si>
    <t>9440 Citrus Avenue</t>
  </si>
  <si>
    <t>Citrus Nursing Center</t>
  </si>
  <si>
    <t>9620 Fremont Avenue</t>
  </si>
  <si>
    <t>Community Extended Care Hospital Of Montclair</t>
  </si>
  <si>
    <t>1471 S Riverside Ave</t>
  </si>
  <si>
    <t>Rialto</t>
  </si>
  <si>
    <t>Rialto Post Acute Center</t>
  </si>
  <si>
    <t>14973 Hesperia Rd</t>
  </si>
  <si>
    <t>Spring Valley Post Acute LLC</t>
  </si>
  <si>
    <t>12000 Mt. Vernon Avenue</t>
  </si>
  <si>
    <t>Grand Terrace</t>
  </si>
  <si>
    <t>Grand Terrace Health Care Center</t>
  </si>
  <si>
    <t>13542 2nd St</t>
  </si>
  <si>
    <t>Yucaipa</t>
  </si>
  <si>
    <t>Yucaipa Hills Post Acute</t>
  </si>
  <si>
    <t>25271 Barton Road</t>
  </si>
  <si>
    <t>Heritage Gardens Health Care Center</t>
  </si>
  <si>
    <t>7534 Palm Avenue</t>
  </si>
  <si>
    <t>Highland</t>
  </si>
  <si>
    <t>Highland Palms Healthcare Center</t>
  </si>
  <si>
    <t>4280 Cypress Drive</t>
  </si>
  <si>
    <t>Hillcrest Nursing Home</t>
  </si>
  <si>
    <t>2278 Nice Avenue</t>
  </si>
  <si>
    <t>Mentone</t>
  </si>
  <si>
    <t>University Post Acute</t>
  </si>
  <si>
    <t>7509 North Laurel Avenue</t>
  </si>
  <si>
    <t>Laurel Convalescent Hospital</t>
  </si>
  <si>
    <t>25383 Cole St</t>
  </si>
  <si>
    <t>Loma Linda Post Acute</t>
  </si>
  <si>
    <t>467 East Gilbert Street</t>
  </si>
  <si>
    <t>Medical Center Convalescent Hospital</t>
  </si>
  <si>
    <t>5119 Bandera St</t>
  </si>
  <si>
    <t>Montclair Manor Care Center</t>
  </si>
  <si>
    <t>4164 North Fourth Avenue</t>
  </si>
  <si>
    <t>Shandin Hills Behavior Therapy Center</t>
  </si>
  <si>
    <t>933 E Deodar St</t>
  </si>
  <si>
    <t>Ontario Grove Healthcare &amp; Wellness Centre, LP</t>
  </si>
  <si>
    <t>1661 South Euclid Avenue</t>
  </si>
  <si>
    <t>Ontario Healthcare Center</t>
  </si>
  <si>
    <t>800 East 5th Street</t>
  </si>
  <si>
    <t>Las Colinas Post Acute</t>
  </si>
  <si>
    <t>819 Salem Drive</t>
  </si>
  <si>
    <t>Plymouth Village</t>
  </si>
  <si>
    <t>27555 Rimrock Road</t>
  </si>
  <si>
    <t>Mountain View Post Acute</t>
  </si>
  <si>
    <t>1335 N Waterman Ave</t>
  </si>
  <si>
    <t>Arrowhead Springs Healthcare</t>
  </si>
  <si>
    <t>1620 West Fern Avenue</t>
  </si>
  <si>
    <t>Redlands Healthcare Center</t>
  </si>
  <si>
    <t>1221 East Arrow Highway</t>
  </si>
  <si>
    <t>Upland Rehabilitation and Care Center</t>
  </si>
  <si>
    <t>1850 North Waterman Avenue</t>
  </si>
  <si>
    <t>Waterman Canyon Post Acute</t>
  </si>
  <si>
    <t>35253 Avenue H</t>
  </si>
  <si>
    <t>Creekside Post Acute</t>
  </si>
  <si>
    <t>867 East 11th Street</t>
  </si>
  <si>
    <t>Villa Mesa Care Center</t>
  </si>
  <si>
    <t>1311 E Date Street</t>
  </si>
  <si>
    <t>Haven Post Acute</t>
  </si>
  <si>
    <t>1680 N Waterman Ave</t>
  </si>
  <si>
    <t>930 West Main Street</t>
  </si>
  <si>
    <t>Ripon</t>
  </si>
  <si>
    <t>Bethany Home Society Of San Joaquin County</t>
  </si>
  <si>
    <t>1221 Rosemarie Lane</t>
  </si>
  <si>
    <t>Brookside Care Center</t>
  </si>
  <si>
    <t>6940 Pacific Avenue</t>
  </si>
  <si>
    <t>Windsor Elmhaven Care Center</t>
  </si>
  <si>
    <t>950 South Fairmont Avenue</t>
  </si>
  <si>
    <t>Fairmont Rehabilitation Hospital</t>
  </si>
  <si>
    <t>321 West Turner Road</t>
  </si>
  <si>
    <t>Lodi Creek Post Acute</t>
  </si>
  <si>
    <t>1630 North Edison Street</t>
  </si>
  <si>
    <t>Good Samaritan Rehabilitation And Care Center</t>
  </si>
  <si>
    <t>4545 Shelley Ct</t>
  </si>
  <si>
    <t>Stockton Nursing Center</t>
  </si>
  <si>
    <t>537 E Fulton St</t>
  </si>
  <si>
    <t>Fulton Gardens Post Acute, LLC</t>
  </si>
  <si>
    <t>1032 N Lincoln St</t>
  </si>
  <si>
    <t>Lincoln Square Post Acute Care</t>
  </si>
  <si>
    <t>469 East North Street</t>
  </si>
  <si>
    <t>Harvest Crossing Post Acute</t>
  </si>
  <si>
    <t>2740 N California St</t>
  </si>
  <si>
    <t>Noble Care Center</t>
  </si>
  <si>
    <t>545 W Beverly Pl</t>
  </si>
  <si>
    <t>Tracy Nursing And Rehabilitation Center</t>
  </si>
  <si>
    <t>800 South Ham Lane</t>
  </si>
  <si>
    <t>Vienna Nursing And Rehabilitation Center</t>
  </si>
  <si>
    <t>10805 El Camino Real</t>
  </si>
  <si>
    <t>Atascadero</t>
  </si>
  <si>
    <t>Danish Care Center</t>
  </si>
  <si>
    <t>1425 Woodside Dr</t>
  </si>
  <si>
    <t>Mission View Health Center</t>
  </si>
  <si>
    <t>2620 Flores St</t>
  </si>
  <si>
    <t>Brookside Skilled Nursing Hospital</t>
  </si>
  <si>
    <t>2140 Carlmont Dr</t>
  </si>
  <si>
    <t>Belmont</t>
  </si>
  <si>
    <t>Belmont Healthcare Center</t>
  </si>
  <si>
    <t>3635 Jefferson Avenue</t>
  </si>
  <si>
    <t>Devonshire Oaks Nursing Center</t>
  </si>
  <si>
    <t>1609 Trousdale Dr</t>
  </si>
  <si>
    <t>Peninsula Post-Acute</t>
  </si>
  <si>
    <t>751 San Pedro Terrace Rd</t>
  </si>
  <si>
    <t>Pacifica</t>
  </si>
  <si>
    <t>Linda Mar Care Center</t>
  </si>
  <si>
    <t>35 Escuela Dr</t>
  </si>
  <si>
    <t>Golden Heights Healthcare</t>
  </si>
  <si>
    <t>890 El Camino Real</t>
  </si>
  <si>
    <t>San Bruno</t>
  </si>
  <si>
    <t>San Bruno Skilled Nursing</t>
  </si>
  <si>
    <t>501 Portola Road</t>
  </si>
  <si>
    <t>Portola Valley</t>
  </si>
  <si>
    <t>The Sequoias</t>
  </si>
  <si>
    <t>33 Mateo Avenue</t>
  </si>
  <si>
    <t>Millbrae</t>
  </si>
  <si>
    <t>Millbrae Care Center</t>
  </si>
  <si>
    <t>2225 De La Vina Street</t>
  </si>
  <si>
    <t>The Californian</t>
  </si>
  <si>
    <t>830 East Chapel St</t>
  </si>
  <si>
    <t>Valley Oaks Post Acute</t>
  </si>
  <si>
    <t>160 South Patterson Avenue</t>
  </si>
  <si>
    <t>900 Calle De Los Amigos</t>
  </si>
  <si>
    <t>Valle Verde Health Facility</t>
  </si>
  <si>
    <t>1235 Veronica Springs Road</t>
  </si>
  <si>
    <t>Hillside House  Inc.</t>
  </si>
  <si>
    <t>820 West Cook Street</t>
  </si>
  <si>
    <t>Santa Maria Post Acute</t>
  </si>
  <si>
    <t>3880 Via Lucero</t>
  </si>
  <si>
    <t>Channel Islands Post Acute</t>
  </si>
  <si>
    <t>623 West Junipero Street</t>
  </si>
  <si>
    <t>Mission Park Healthcare Center</t>
  </si>
  <si>
    <t>2566 Treasure Drive</t>
  </si>
  <si>
    <t>Samarkand Skilled Nursing Facility</t>
  </si>
  <si>
    <t>425 East Barcellus Avenue</t>
  </si>
  <si>
    <t>Villa Maria Post Acute</t>
  </si>
  <si>
    <t>350 De Soto Drive</t>
  </si>
  <si>
    <t>Stonebrook Health and Rehabilitation</t>
  </si>
  <si>
    <t>14966 Terreno De Flores Ln</t>
  </si>
  <si>
    <t>Woodlands Healthcare Center</t>
  </si>
  <si>
    <t>16412 Los Gatos Boulevard</t>
  </si>
  <si>
    <t>Vasona Creek Healthcare Center</t>
  </si>
  <si>
    <t>1331 Camden Ave</t>
  </si>
  <si>
    <t>Camden Postacute Care, Inc.</t>
  </si>
  <si>
    <t>850 Webster Street</t>
  </si>
  <si>
    <t>Channing House</t>
  </si>
  <si>
    <t>3580 Payne Avenue</t>
  </si>
  <si>
    <t>Creekside Post-Acute</t>
  </si>
  <si>
    <t>8170 Murray Avenue</t>
  </si>
  <si>
    <t>Gilroy Healthcare and Rehabilitation Center</t>
  </si>
  <si>
    <t>238 Virginia Avenue</t>
  </si>
  <si>
    <t>Baywood Post-Acute</t>
  </si>
  <si>
    <t>120 Corning Avenue</t>
  </si>
  <si>
    <t>Milpitas</t>
  </si>
  <si>
    <t>Milpitas Care Center</t>
  </si>
  <si>
    <t>1299 South Bascom Avenue</t>
  </si>
  <si>
    <t>Empress Care Center, LLC</t>
  </si>
  <si>
    <t>2065 Forest Avenue</t>
  </si>
  <si>
    <t>Skyline Healthcare Center - San Jose</t>
  </si>
  <si>
    <t>1949 Grant Rd</t>
  </si>
  <si>
    <t>Grant Cuesta Sub-Acute And Rehabilitation Center</t>
  </si>
  <si>
    <t>120 Jose Figueres Avenue</t>
  </si>
  <si>
    <t>Vista Manor Nursing Center</t>
  </si>
  <si>
    <t>2295 Plummer Avenue</t>
  </si>
  <si>
    <t>Herman Health Care Center</t>
  </si>
  <si>
    <t>2530 Solace Place</t>
  </si>
  <si>
    <t>Mountain View Healthcare Center</t>
  </si>
  <si>
    <t>530 W Dunne Ave</t>
  </si>
  <si>
    <t>Morgan Hill</t>
  </si>
  <si>
    <t>Morgan Hill Healthcare Center</t>
  </si>
  <si>
    <t>75 N 13th St</t>
  </si>
  <si>
    <t>San Jose Healthcare &amp; Wellness Center</t>
  </si>
  <si>
    <t>1002 W Fremont Ave</t>
  </si>
  <si>
    <t>Idylwood Care Center</t>
  </si>
  <si>
    <t>410 North Winchester Boulevard</t>
  </si>
  <si>
    <t>Mission Skilled Nursing &amp; Subacute Center</t>
  </si>
  <si>
    <t>1355 Clayton Road</t>
  </si>
  <si>
    <t>The Ridge Post-Acute</t>
  </si>
  <si>
    <t>340 Northlake Drive</t>
  </si>
  <si>
    <t>Courtyard Care Center</t>
  </si>
  <si>
    <t>14500 Fruitvale Avenue</t>
  </si>
  <si>
    <t>Saratoga</t>
  </si>
  <si>
    <t>Saratoga Retirement Community Health Center</t>
  </si>
  <si>
    <t>20400 Saratoga Los Gatos Rd</t>
  </si>
  <si>
    <t>The Villas At Saratoga Skilled Nursing And Assisted Living</t>
  </si>
  <si>
    <t>911 Bryant Street</t>
  </si>
  <si>
    <t>Palo Alto Sub-Acute And Rehabilitation Center</t>
  </si>
  <si>
    <t>373 Pine Ln</t>
  </si>
  <si>
    <t>Los Altos</t>
  </si>
  <si>
    <t>The Terraces at Los Altos Health Facility</t>
  </si>
  <si>
    <t>22590 Voss Avenue</t>
  </si>
  <si>
    <t>Cupertino</t>
  </si>
  <si>
    <t>Cupertino Healthcare &amp; Wellness Center</t>
  </si>
  <si>
    <t>2580 Samaritan Dr</t>
  </si>
  <si>
    <t>Plum Tree Care Center</t>
  </si>
  <si>
    <t>797 East Fremont Avenue</t>
  </si>
  <si>
    <t>Cedar Crest Nursing and Rehabilitation Center</t>
  </si>
  <si>
    <t>22445 Cupertino Road</t>
  </si>
  <si>
    <t>Sunny View Manor</t>
  </si>
  <si>
    <t>1601 Petersen Avenue</t>
  </si>
  <si>
    <t>Westwood Post-Acute</t>
  </si>
  <si>
    <t>13425 Sousa Lane</t>
  </si>
  <si>
    <t>Children's Healthcare Organization Of Northern California - Saratoga Pediatric Subacute</t>
  </si>
  <si>
    <t>809 Fremont Avenue</t>
  </si>
  <si>
    <t>Los Altos Sub-Acute And Rehabilitation Center</t>
  </si>
  <si>
    <t>2065 Los Gatos-Almaden Road</t>
  </si>
  <si>
    <t>Almaden Health And Rehabilitation Center</t>
  </si>
  <si>
    <t>180 N Jackson Ave</t>
  </si>
  <si>
    <t>Canyon Springs Post-Acute</t>
  </si>
  <si>
    <t>2990 Soquel Ave</t>
  </si>
  <si>
    <t>Redwood Grove Post Acute</t>
  </si>
  <si>
    <t>675 24th Avenue</t>
  </si>
  <si>
    <t>Driftwood Healthcare Center - Santa Cruz</t>
  </si>
  <si>
    <t>1935 Wharf Rd</t>
  </si>
  <si>
    <t>Capitola</t>
  </si>
  <si>
    <t>Pacific Coast Manor</t>
  </si>
  <si>
    <t>535 Auto Center Drive</t>
  </si>
  <si>
    <t>Watsonville Nursing Center</t>
  </si>
  <si>
    <t>525 Auto Center Drive</t>
  </si>
  <si>
    <t>Watsonville Post Acute Center</t>
  </si>
  <si>
    <t>1115 Capitola Road</t>
  </si>
  <si>
    <t>Santa Cruz Post Acute</t>
  </si>
  <si>
    <t>1836 Gold Street</t>
  </si>
  <si>
    <t>Redding Post Acute</t>
  </si>
  <si>
    <t>445 Park St</t>
  </si>
  <si>
    <t>Weed</t>
  </si>
  <si>
    <t>Shasta View Estates</t>
  </si>
  <si>
    <t>1044 Heartwood Avenue</t>
  </si>
  <si>
    <t>Heartwood Avenue Healthcare</t>
  </si>
  <si>
    <t>1527 Springs Road</t>
  </si>
  <si>
    <t>Springs Road Healthcare</t>
  </si>
  <si>
    <t>1255 Travis Boulevard</t>
  </si>
  <si>
    <t>Fairfield Post Acute Rehabilitation</t>
  </si>
  <si>
    <t>1260 Travis Boulevard</t>
  </si>
  <si>
    <t>Greenfield Care Center of Fairfield</t>
  </si>
  <si>
    <t>101 S Orchard Ave</t>
  </si>
  <si>
    <t>Vacaville Ranch Post Acute</t>
  </si>
  <si>
    <t>2200 Tuolumne Street</t>
  </si>
  <si>
    <t>Windsor Vallejo Nursing &amp; Rehabilitation Center</t>
  </si>
  <si>
    <t>1244 Travis Boulevard</t>
  </si>
  <si>
    <t>Emmanuel Care Center - Travis</t>
  </si>
  <si>
    <t>446 Arrowood Drive</t>
  </si>
  <si>
    <t>Northvine Postacute Care</t>
  </si>
  <si>
    <t>523 Hayes Lane</t>
  </si>
  <si>
    <t>Ridgeway Post Acute</t>
  </si>
  <si>
    <t>725 Grove St</t>
  </si>
  <si>
    <t>Healdsburg Senior Living Community</t>
  </si>
  <si>
    <t>1035 Gravenstein Ave</t>
  </si>
  <si>
    <t>Apple Valley Post-Acute Rehab</t>
  </si>
  <si>
    <t>4650 Hoen Avenue</t>
  </si>
  <si>
    <t>Santa Rosa Post Acute</t>
  </si>
  <si>
    <t>678 2nd Street West</t>
  </si>
  <si>
    <t>Sonoma Post Acute</t>
  </si>
  <si>
    <t>300 Cherry Creek Road</t>
  </si>
  <si>
    <t>Cloverdale</t>
  </si>
  <si>
    <t>Cloverdale Healthcare Center</t>
  </si>
  <si>
    <t>1250 Broadway</t>
  </si>
  <si>
    <t>Broadway Villa Post Acute</t>
  </si>
  <si>
    <t>1280 Summerfield Rd</t>
  </si>
  <si>
    <t>Summerfield Healthcare Center</t>
  </si>
  <si>
    <t>3751 Montgomery Dr.</t>
  </si>
  <si>
    <t>Park View Post Acute</t>
  </si>
  <si>
    <t>850 Sonoma Avenue</t>
  </si>
  <si>
    <t>Creekside Rehabilitation &amp; Behavioral Health</t>
  </si>
  <si>
    <t>300 Douglas Street</t>
  </si>
  <si>
    <t>North Bay Post Acute</t>
  </si>
  <si>
    <t>1115 B Street</t>
  </si>
  <si>
    <t>Petaluma Post-Acute Rehab</t>
  </si>
  <si>
    <t>1310 West Granger Avenue</t>
  </si>
  <si>
    <t>Garden City Healthcare Center</t>
  </si>
  <si>
    <t>1611 Scenic Drive</t>
  </si>
  <si>
    <t>River View Post Acute</t>
  </si>
  <si>
    <t>180 Starr Ave</t>
  </si>
  <si>
    <t>North Starr Postacute Care</t>
  </si>
  <si>
    <t>812 W Main St</t>
  </si>
  <si>
    <t>Main West Postacute Care</t>
  </si>
  <si>
    <t>1801 N Olive Ave</t>
  </si>
  <si>
    <t>Brandel Manor</t>
  </si>
  <si>
    <t>2030 Evergreen Avenue</t>
  </si>
  <si>
    <t>Almond Vista Healthcare</t>
  </si>
  <si>
    <t>515 E Orangeburg Ave</t>
  </si>
  <si>
    <t>Valley Skilled Nursing Center</t>
  </si>
  <si>
    <t>2649 Topeka St</t>
  </si>
  <si>
    <t>Riverbank</t>
  </si>
  <si>
    <t>Riverbank Post-Acute</t>
  </si>
  <si>
    <t>709 N Street</t>
  </si>
  <si>
    <t>Newman</t>
  </si>
  <si>
    <t>San Luis Care Center</t>
  </si>
  <si>
    <t>1711 Richland Ave</t>
  </si>
  <si>
    <t>Ceres</t>
  </si>
  <si>
    <t>Ceres Postacute Care</t>
  </si>
  <si>
    <t>159 East Orangeburg Avenue</t>
  </si>
  <si>
    <t>Modesto Post Acute Center</t>
  </si>
  <si>
    <t>1220 Plumas Street</t>
  </si>
  <si>
    <t>Yuba City Post Acute</t>
  </si>
  <si>
    <t>1795 Walnut Street</t>
  </si>
  <si>
    <t>Shasta View Care Center</t>
  </si>
  <si>
    <t>555 Luther Road</t>
  </si>
  <si>
    <t>Red Bluff Health Care Center</t>
  </si>
  <si>
    <t>1730 S College Ave</t>
  </si>
  <si>
    <t>Dinuba</t>
  </si>
  <si>
    <t>Dinuba Healthcare</t>
  </si>
  <si>
    <t>301 W Putnam Ave</t>
  </si>
  <si>
    <t>Sierra Valley Rehab Center</t>
  </si>
  <si>
    <t>3710 West Tulare Avenue</t>
  </si>
  <si>
    <t>Sequoia Vista</t>
  </si>
  <si>
    <t>514 North Bridge Street</t>
  </si>
  <si>
    <t>Delta Healthcare &amp; Wellness Center, LP</t>
  </si>
  <si>
    <t>680 East Merritt Avenue</t>
  </si>
  <si>
    <t>Tulare Healthcare &amp; Wellness Center, LP</t>
  </si>
  <si>
    <t>661 West Poplar Avenue</t>
  </si>
  <si>
    <t>Gateway Post Acute</t>
  </si>
  <si>
    <t>350 North Villa Street</t>
  </si>
  <si>
    <t>Sequoia Transitional Care</t>
  </si>
  <si>
    <t>1925 E Houston Ave</t>
  </si>
  <si>
    <t>Visalia Post Acute</t>
  </si>
  <si>
    <t>179 Fairview Lane</t>
  </si>
  <si>
    <t>Adventist Health Sonora - D/P SNF (Unit 6 and 7)</t>
  </si>
  <si>
    <t>601 N Montgomery St</t>
  </si>
  <si>
    <t>Ojai Health &amp; Rehabilitation</t>
  </si>
  <si>
    <t>4020 Loma Vista Road</t>
  </si>
  <si>
    <t>Ventura Post Acute</t>
  </si>
  <si>
    <t>2929 Theresa Drive</t>
  </si>
  <si>
    <t>Newbury Park</t>
  </si>
  <si>
    <t>Mary Health Of The Sick Convalescent &amp; Nursing Hospital</t>
  </si>
  <si>
    <t>2641 South C Street</t>
  </si>
  <si>
    <t>Maywood Acres Healthcare</t>
  </si>
  <si>
    <t>1400 W Gonzales Rd</t>
  </si>
  <si>
    <t>Oxnard Manor Healthcare Center</t>
  </si>
  <si>
    <t>93 W Avenida De Los Arboles</t>
  </si>
  <si>
    <t>Thousand Oaks Post Acute, LLC</t>
  </si>
  <si>
    <t>250 March Street</t>
  </si>
  <si>
    <t>Santa Paula Post Acute Center</t>
  </si>
  <si>
    <t>4904 Telegraph Road</t>
  </si>
  <si>
    <t>Coastal View Healthcare Center</t>
  </si>
  <si>
    <t>1306 Maricopa Highway</t>
  </si>
  <si>
    <t>Ojai Valley Community Skilled Nursing Facility</t>
  </si>
  <si>
    <t>1300 N C St</t>
  </si>
  <si>
    <t>Glenwood Care Center</t>
  </si>
  <si>
    <t>5225 S J St</t>
  </si>
  <si>
    <t>Shoreline Care Center</t>
  </si>
  <si>
    <t>5270 E Los Angeles Ave</t>
  </si>
  <si>
    <t>Simi Healthcare Center</t>
  </si>
  <si>
    <t>124 Walnut Street</t>
  </si>
  <si>
    <t>The Grove Post-Acute</t>
  </si>
  <si>
    <t>1850 E 8th Street</t>
  </si>
  <si>
    <t>Courtyard Health Care Center</t>
  </si>
  <si>
    <t>2215 Oakmont Way</t>
  </si>
  <si>
    <t>West Sacramento</t>
  </si>
  <si>
    <t>River Bend Nursing Center</t>
  </si>
  <si>
    <t>625 Cottonwood Street</t>
  </si>
  <si>
    <t>Cottonwood Healthcare Center</t>
  </si>
  <si>
    <t>678 3rd St</t>
  </si>
  <si>
    <t>Woodland Post-Acute</t>
  </si>
  <si>
    <t>1617 Ramirez Street</t>
  </si>
  <si>
    <t>Marysville Post-Acute</t>
  </si>
  <si>
    <t>25919 Gading Road</t>
  </si>
  <si>
    <t>Windsor Post-Acute Care Center Of Hayward</t>
  </si>
  <si>
    <t>2270 Ashby Avenue</t>
  </si>
  <si>
    <t>Ashby Care Center</t>
  </si>
  <si>
    <t>1475 Bancroft Avenue</t>
  </si>
  <si>
    <t>Bancroft Healthcare Center</t>
  </si>
  <si>
    <t>718 Bartlett Ave</t>
  </si>
  <si>
    <t>St Francis Healthcare Center</t>
  </si>
  <si>
    <t>3269 D Street</t>
  </si>
  <si>
    <t>Vista Post Acute</t>
  </si>
  <si>
    <t>2223 Ashby Avenue</t>
  </si>
  <si>
    <t>Berkeley Pines Skilled Nursing Center</t>
  </si>
  <si>
    <t>20090 Stanton Avenue</t>
  </si>
  <si>
    <t>Valley Pointe Nursing &amp; Rehabilitation Center</t>
  </si>
  <si>
    <t>39022 Presidio Way</t>
  </si>
  <si>
    <t>Fremont Healthcare Center</t>
  </si>
  <si>
    <t>20259 Lake Chabot Road</t>
  </si>
  <si>
    <t>East Bay Post-Acute</t>
  </si>
  <si>
    <t>2500 Country Drive</t>
  </si>
  <si>
    <t>Windsor Country Drive Care Center</t>
  </si>
  <si>
    <t>1805 West Street</t>
  </si>
  <si>
    <t>Hayward Healthcare &amp; Wellness Center</t>
  </si>
  <si>
    <t>2829 Shattuck Avenue</t>
  </si>
  <si>
    <t>Elmwood Care Center</t>
  </si>
  <si>
    <t>1833 10th Avenue</t>
  </si>
  <si>
    <t>Bay Area Healthcare Center</t>
  </si>
  <si>
    <t>2171 Mowry Avenue</t>
  </si>
  <si>
    <t>Crestwood Treatment Center</t>
  </si>
  <si>
    <t>553 Smalley Avenue</t>
  </si>
  <si>
    <t>St Anthony Care Center</t>
  </si>
  <si>
    <t>76 Fenton Street</t>
  </si>
  <si>
    <t>The Vineyards Healthcare Center</t>
  </si>
  <si>
    <t>1832 B Street</t>
  </si>
  <si>
    <t>Sage Post Acute</t>
  </si>
  <si>
    <t>1768 B Street</t>
  </si>
  <si>
    <t>Hayward Hills Health Care Center</t>
  </si>
  <si>
    <t>19700 Hesperian Boulevard</t>
  </si>
  <si>
    <t>Driftwood Healthcare Center - Hayward</t>
  </si>
  <si>
    <t>3145 High Street</t>
  </si>
  <si>
    <t>Redwood Healthcare Center LLC</t>
  </si>
  <si>
    <t>3030 Webster Street</t>
  </si>
  <si>
    <t>Oakland Healthcare &amp; Wellness Center</t>
  </si>
  <si>
    <t>2780 26th Avenue</t>
  </si>
  <si>
    <t>Bellaken Skilled Nursing Center</t>
  </si>
  <si>
    <t>1652 Mono Ave</t>
  </si>
  <si>
    <t>All Saints Subacute &amp; Transitional Care</t>
  </si>
  <si>
    <t>524 Callan Avenue</t>
  </si>
  <si>
    <t>Jones Convalescent Hospital</t>
  </si>
  <si>
    <t>2131 Carleton Street</t>
  </si>
  <si>
    <t>Kyakameena Care Center</t>
  </si>
  <si>
    <t>1850 Alice Street</t>
  </si>
  <si>
    <t>Lake Park Healthcare Center</t>
  </si>
  <si>
    <t>3939 Walnut Avenue</t>
  </si>
  <si>
    <t>Eskaton Village Care Center</t>
  </si>
  <si>
    <t>788 Holmes Street</t>
  </si>
  <si>
    <t>Avondale Villa Post-Acute</t>
  </si>
  <si>
    <t>309 Macarthur Boulevard</t>
  </si>
  <si>
    <t>Lake Merritt Healthcare Center LLC</t>
  </si>
  <si>
    <t>1628 B Street</t>
  </si>
  <si>
    <t>Windsor Gardens Care Center of Hayward</t>
  </si>
  <si>
    <t>3201 Fernside Boulevard</t>
  </si>
  <si>
    <t>Marina Garden Nursing Center</t>
  </si>
  <si>
    <t>34400 Mission Blvd</t>
  </si>
  <si>
    <t>Union City</t>
  </si>
  <si>
    <t>Masonic Home</t>
  </si>
  <si>
    <t>2910 Mcclure Street</t>
  </si>
  <si>
    <t>McClure Post Acute</t>
  </si>
  <si>
    <t>475 29th Street</t>
  </si>
  <si>
    <t>Medical Hill Healthcare Center</t>
  </si>
  <si>
    <t>38650 Mission Boulevard</t>
  </si>
  <si>
    <t>Niles Canyon Post Acute</t>
  </si>
  <si>
    <t>22822 Myrtle Street</t>
  </si>
  <si>
    <t>Serenethos Care Center, LLC</t>
  </si>
  <si>
    <t>1440 168th Avenue</t>
  </si>
  <si>
    <t>Kaiser Permanente Post Acute Care Center</t>
  </si>
  <si>
    <t>2400 Parkside Drive</t>
  </si>
  <si>
    <t>Mission Valley Post Acute</t>
  </si>
  <si>
    <t>4432 James Avenue</t>
  </si>
  <si>
    <t>St John Kronstadt Convalescent Center</t>
  </si>
  <si>
    <t>22103 Redwood Road</t>
  </si>
  <si>
    <t>Canyon Creek Post-Acute</t>
  </si>
  <si>
    <t>210 40th Street Way</t>
  </si>
  <si>
    <t>The Rehabilitation Center of Oakland</t>
  </si>
  <si>
    <t>100 Bay Place</t>
  </si>
  <si>
    <t>St. Paul's Towers</t>
  </si>
  <si>
    <t>21863 Vallejo Street</t>
  </si>
  <si>
    <t>We Care Skilled Nursing Facility</t>
  </si>
  <si>
    <t>368 Juana Avenue</t>
  </si>
  <si>
    <t>San Leandro Healthcare Center</t>
  </si>
  <si>
    <t>516 Willow Street</t>
  </si>
  <si>
    <t>Bay View Rehabilitation Hospital, LLC</t>
  </si>
  <si>
    <t>430 Willow Street</t>
  </si>
  <si>
    <t>Alameda Healthcare &amp; Wellness Center</t>
  </si>
  <si>
    <t>625 Willow Street</t>
  </si>
  <si>
    <t>Alameda Hospital - Southshore Convalescent</t>
  </si>
  <si>
    <t>2124 57th Avenue</t>
  </si>
  <si>
    <t>Princeton Manor Healthcare Center, LLC</t>
  </si>
  <si>
    <t>2919 Fruitvale Avenue</t>
  </si>
  <si>
    <t>Bay Marina Post Acute</t>
  </si>
  <si>
    <t>1451 28th Avenue</t>
  </si>
  <si>
    <t>Garfield Neurobehavioral Center</t>
  </si>
  <si>
    <t>110 41st St.</t>
  </si>
  <si>
    <t>Piedmont Gardens Health Facility</t>
  </si>
  <si>
    <t>26660 Patrick Avenue</t>
  </si>
  <si>
    <t>Emmanuel Post Acute Care - Hayward</t>
  </si>
  <si>
    <t>27350 Tampa Avenue</t>
  </si>
  <si>
    <t>Eden Healthcare Center</t>
  </si>
  <si>
    <t>14766 Washington Avenue</t>
  </si>
  <si>
    <t>Washington Center</t>
  </si>
  <si>
    <t>2750 Atlantic Ave.</t>
  </si>
  <si>
    <t>Atlantic Memorial Healthcare Center</t>
  </si>
  <si>
    <t>3551 W Olympic Blvd</t>
  </si>
  <si>
    <t>Alcott Rehabilitation Hospital</t>
  </si>
  <si>
    <t>115 Bridge St</t>
  </si>
  <si>
    <t>Ivy Creek Healthcare &amp; Wellness Centre</t>
  </si>
  <si>
    <t>415 S Garfield Ave</t>
  </si>
  <si>
    <t>Alhambra Healthcare &amp; Wellness Centre, LP</t>
  </si>
  <si>
    <t>330 Mission Rd</t>
  </si>
  <si>
    <t>Leisure Glen Post Acute Care Center</t>
  </si>
  <si>
    <t>1140 W. Rosecrans Ave</t>
  </si>
  <si>
    <t>Rosecrans Care Center</t>
  </si>
  <si>
    <t>415 S Union Ave</t>
  </si>
  <si>
    <t>Angels Nursing Health Center</t>
  </si>
  <si>
    <t>44445 North 15th Street West</t>
  </si>
  <si>
    <t>Mirage Post Acute</t>
  </si>
  <si>
    <t>1601 S Baldwin Ave</t>
  </si>
  <si>
    <t>Arcadia Care Center</t>
  </si>
  <si>
    <t>1330 17th St.</t>
  </si>
  <si>
    <t>Ocean Pointe Healthcare Center</t>
  </si>
  <si>
    <t>1033 East Arrow Highway</t>
  </si>
  <si>
    <t>Arbor Glen Care Center</t>
  </si>
  <si>
    <t>16530 South Broadway</t>
  </si>
  <si>
    <t>West Gardena Post Acute</t>
  </si>
  <si>
    <t>519 West Badillo Street</t>
  </si>
  <si>
    <t>Harvard Creek Post Acute</t>
  </si>
  <si>
    <t>14518 E Los Angels St</t>
  </si>
  <si>
    <t>Coast Care Convalescent Center</t>
  </si>
  <si>
    <t>16955 Vanowen St.</t>
  </si>
  <si>
    <t>Lake Balboa Care Center</t>
  </si>
  <si>
    <t>5901 Downey Avenue</t>
  </si>
  <si>
    <t>Bay Vista Healthcare &amp; Wellness Centre, LP</t>
  </si>
  <si>
    <t>3750 Garnet St</t>
  </si>
  <si>
    <t>Bay Crest Care Center</t>
  </si>
  <si>
    <t>5001 E Anaheim St</t>
  </si>
  <si>
    <t>Bel Vista Healthcare Center</t>
  </si>
  <si>
    <t>9710 East Artesia Boulevard</t>
  </si>
  <si>
    <t>Bellflower Post Acute</t>
  </si>
  <si>
    <t>1623 Arizona Avenue</t>
  </si>
  <si>
    <t>Berkley West Healthcare Center</t>
  </si>
  <si>
    <t>850 S Sunkist Ave</t>
  </si>
  <si>
    <t>West Covina Healthcare Center</t>
  </si>
  <si>
    <t>925 W Alameda Ave</t>
  </si>
  <si>
    <t>Alameda Care Center</t>
  </si>
  <si>
    <t>1516 Sawtelle Blvd</t>
  </si>
  <si>
    <t>New Vista Post-Acute Care Center</t>
  </si>
  <si>
    <t>16910 Woodruff Avenue</t>
  </si>
  <si>
    <t>Villa Del Sol Post Acute</t>
  </si>
  <si>
    <t>12350 Rosecrans Avenue</t>
  </si>
  <si>
    <t>Cottage Crest Post Acute</t>
  </si>
  <si>
    <t>420 S Bonnie Brae St</t>
  </si>
  <si>
    <t>Bonnie Brae Skilled Nursing</t>
  </si>
  <si>
    <t>7716 Pickering Ave</t>
  </si>
  <si>
    <t>Whittier Pacific Care Center</t>
  </si>
  <si>
    <t>301 Centinela Ave</t>
  </si>
  <si>
    <t>Century Villa, Inc.</t>
  </si>
  <si>
    <t>605 W Broadway</t>
  </si>
  <si>
    <t>Broadway Manor Care Center</t>
  </si>
  <si>
    <t>112 E Broadway</t>
  </si>
  <si>
    <t>Broadway Healthcare Center</t>
  </si>
  <si>
    <t>1016 South Record Avenue</t>
  </si>
  <si>
    <t>Costa Del Sol Healthcare</t>
  </si>
  <si>
    <t>845 S Burlington Ave</t>
  </si>
  <si>
    <t>Burlington Convalescent Hospital</t>
  </si>
  <si>
    <t>4800 Delta Ave.</t>
  </si>
  <si>
    <t>909 S. Lake Street</t>
  </si>
  <si>
    <t>California Post Acute</t>
  </si>
  <si>
    <t>120 Bellefontaine St</t>
  </si>
  <si>
    <t>The Californian Pasadena Healthcare</t>
  </si>
  <si>
    <t>7150 Tampa Ave.</t>
  </si>
  <si>
    <t>Grancell Village of The Los Angeles Jewish Home For The Aging</t>
  </si>
  <si>
    <t>1515 N Fair Oaks Ave</t>
  </si>
  <si>
    <t>Foothill Heights Care Center</t>
  </si>
  <si>
    <t>22029 Saticoy St.</t>
  </si>
  <si>
    <t>Canoga Park</t>
  </si>
  <si>
    <t>Canyon Oaks Nursing and Rehabilitation Center</t>
  </si>
  <si>
    <t>9541 Van Nuys Blvd.</t>
  </si>
  <si>
    <t>Panorama Gardens Nursing And Rehabilitation Center</t>
  </si>
  <si>
    <t>723 E 9th St</t>
  </si>
  <si>
    <t>Villa Serena Healthcare Center</t>
  </si>
  <si>
    <t>219 E. Foothill Boulevard</t>
  </si>
  <si>
    <t>Claremont Care Center</t>
  </si>
  <si>
    <t>1208 S Central Ave</t>
  </si>
  <si>
    <t>Glendale Healthcare Center</t>
  </si>
  <si>
    <t>515 Centinela Ave</t>
  </si>
  <si>
    <t>Primrose Post-Acute</t>
  </si>
  <si>
    <t>3565 E Imperial Highway</t>
  </si>
  <si>
    <t>Granada Post Acute</t>
  </si>
  <si>
    <t>5335 Laurel Canyon Blvd.</t>
  </si>
  <si>
    <t>Valley Village</t>
  </si>
  <si>
    <t>Four Seasons Healthcare &amp; Wellness Center, LP</t>
  </si>
  <si>
    <t>10610 Owensmouth Ave</t>
  </si>
  <si>
    <t>Chatsworth</t>
  </si>
  <si>
    <t>Chatsworth Park Health Care Center</t>
  </si>
  <si>
    <t>5053 Peck Road</t>
  </si>
  <si>
    <t>El Monte</t>
  </si>
  <si>
    <t>Santa Fe Lodge</t>
  </si>
  <si>
    <t>15823 S Western Ave</t>
  </si>
  <si>
    <t>Clear View Convalescent Center</t>
  </si>
  <si>
    <t>15823 S Western Avenue</t>
  </si>
  <si>
    <t>Clear View Sanitarium</t>
  </si>
  <si>
    <t>1470 N Fair Oaks Ave</t>
  </si>
  <si>
    <t>Pasadena Grove Health Center</t>
  </si>
  <si>
    <t>4681 Eagle Rock Blvd</t>
  </si>
  <si>
    <t>College Vista Post-Acute</t>
  </si>
  <si>
    <t>7246 Rosemead Blvd</t>
  </si>
  <si>
    <t>Pico Rivera</t>
  </si>
  <si>
    <t>Colonial Gardens Nursing Center</t>
  </si>
  <si>
    <t>919 N Sunset Ave</t>
  </si>
  <si>
    <t>Beacon Healthcare Center</t>
  </si>
  <si>
    <t>3611 E Imperial Hwy</t>
  </si>
  <si>
    <t>Lynwood Post Acute Care Center</t>
  </si>
  <si>
    <t>7660 Wyngate St</t>
  </si>
  <si>
    <t>Tujunga</t>
  </si>
  <si>
    <t>North Valley Nursing Center</t>
  </si>
  <si>
    <t>2309 N Santa Fe Ave</t>
  </si>
  <si>
    <t>Compton</t>
  </si>
  <si>
    <t>Santa Fe Heights Healthcare Center LLC</t>
  </si>
  <si>
    <t>716 South Fair Oaks Avenue</t>
  </si>
  <si>
    <t>Gem Transitional Care Center</t>
  </si>
  <si>
    <t>11723 Fenton Ave</t>
  </si>
  <si>
    <t>Country Manor Healthcare</t>
  </si>
  <si>
    <t>1900 S. Longwood Ave.</t>
  </si>
  <si>
    <t>Crenshaw Nursing Home</t>
  </si>
  <si>
    <t>3737 Don Felipe Dr</t>
  </si>
  <si>
    <t>View Park Convalescent Center</t>
  </si>
  <si>
    <t>6070 W Pico Blvd</t>
  </si>
  <si>
    <t>West Pico Terrace Healthcare &amp; Wellness Centre, LP</t>
  </si>
  <si>
    <t>3938 Cogswell Rd.</t>
  </si>
  <si>
    <t>Penn Mar Healthcare Center</t>
  </si>
  <si>
    <t>11620 W Washington Blvd</t>
  </si>
  <si>
    <t>Vista Del Sol Care Center</t>
  </si>
  <si>
    <t>4035 Grand View Blvd</t>
  </si>
  <si>
    <t>Culver West Health Center</t>
  </si>
  <si>
    <t>1758 Big Dalton Ave</t>
  </si>
  <si>
    <t>Golden State Care Center</t>
  </si>
  <si>
    <t>22419 Kent Ave</t>
  </si>
  <si>
    <t>Del Amo Gardens Care Center</t>
  </si>
  <si>
    <t>7002 Gage Ave.</t>
  </si>
  <si>
    <t>Bell Gardens</t>
  </si>
  <si>
    <t>Villa Del Rio</t>
  </si>
  <si>
    <t>3136 Del Mar Ave</t>
  </si>
  <si>
    <t>Del Mar Convalescent Hospital</t>
  </si>
  <si>
    <t>8647 Fenwick St</t>
  </si>
  <si>
    <t>Sunland</t>
  </si>
  <si>
    <t>New Vista Nursing And Rehabilitation Center</t>
  </si>
  <si>
    <t>2373 Colorado Blvd</t>
  </si>
  <si>
    <t>Eagle Rock</t>
  </si>
  <si>
    <t>Ararat Convalescent Hospital</t>
  </si>
  <si>
    <t>7926 Painter Ave</t>
  </si>
  <si>
    <t>Whittier Nursing And Wellness Center, Inc.</t>
  </si>
  <si>
    <t>1836 N Fair Oaks Ave</t>
  </si>
  <si>
    <t>Brighton Care Center</t>
  </si>
  <si>
    <t>1400 W Glenoaks Blvd</t>
  </si>
  <si>
    <t>Dreier's Nursing Care Center</t>
  </si>
  <si>
    <t>802 Buena Vista St</t>
  </si>
  <si>
    <t>Monte Vista Healthcare Center</t>
  </si>
  <si>
    <t>6011 West Blvd</t>
  </si>
  <si>
    <t>Lotus Care Center</t>
  </si>
  <si>
    <t>20820 Earl Street</t>
  </si>
  <si>
    <t>The Earlwood</t>
  </si>
  <si>
    <t>4029 East Anaheim Street</t>
  </si>
  <si>
    <t>Shoreline Healthcare Center</t>
  </si>
  <si>
    <t>2625 E 4th St</t>
  </si>
  <si>
    <t>Edgewater Skilled Nursing Center</t>
  </si>
  <si>
    <t>14318 Ohio St</t>
  </si>
  <si>
    <t>Sierra View Care Center</t>
  </si>
  <si>
    <t>555 El Encanto Rd</t>
  </si>
  <si>
    <t>City of Industry</t>
  </si>
  <si>
    <t>El Encanto Healthcare and Habilitation Center</t>
  </si>
  <si>
    <t>4096 Easy St</t>
  </si>
  <si>
    <t>Rosemead Healthcare Center</t>
  </si>
  <si>
    <t>11900 Ramona Blvd.</t>
  </si>
  <si>
    <t>Ramona Nursing &amp; Rehabilitation Center</t>
  </si>
  <si>
    <t>1899 N Raymond Ave</t>
  </si>
  <si>
    <t>Golden Rose Care Center</t>
  </si>
  <si>
    <t>3111 Santa Anita Ave</t>
  </si>
  <si>
    <t>Valley View Post Acute</t>
  </si>
  <si>
    <t>1340 Highland Ave</t>
  </si>
  <si>
    <t>Royal Terrace Health Care</t>
  </si>
  <si>
    <t>212 W Chevy Chase Dr</t>
  </si>
  <si>
    <t>Glenhaven Healthcare</t>
  </si>
  <si>
    <t>4515 Huntington Dr S</t>
  </si>
  <si>
    <t>Huntington Healthcare Center</t>
  </si>
  <si>
    <t>4109 Emerald St</t>
  </si>
  <si>
    <t>Driftwood Healthcare Center</t>
  </si>
  <si>
    <t>10786 Live Oak Avenue</t>
  </si>
  <si>
    <t>Temple City</t>
  </si>
  <si>
    <t>Baldwin Gardens Nursing Center</t>
  </si>
  <si>
    <t>1810 N Fair Oaks Ave</t>
  </si>
  <si>
    <t>Saint Vincent Healthcare</t>
  </si>
  <si>
    <t>126 N San Gabriel Blvd</t>
  </si>
  <si>
    <t>Pine Grove Healthcare &amp; Wellness Centre, LP</t>
  </si>
  <si>
    <t>947 3rd St</t>
  </si>
  <si>
    <t>Fireside Health Care Center</t>
  </si>
  <si>
    <t>5916 W Pico Blvd</t>
  </si>
  <si>
    <t>Pavilion On Pico Healthcare &amp; Wellness Centre, LP</t>
  </si>
  <si>
    <t>12260 Foothill Blvd</t>
  </si>
  <si>
    <t>Golden Legacy Care Center</t>
  </si>
  <si>
    <t>2222 Santa Ana Blvd.</t>
  </si>
  <si>
    <t>Lighthouse Healthcare Center</t>
  </si>
  <si>
    <t>5310 Fountain Ave</t>
  </si>
  <si>
    <t>Fountain View Subacute And Nursing Center</t>
  </si>
  <si>
    <t>1001 S Osage Ave</t>
  </si>
  <si>
    <t>Osage Healthcare &amp; Wellness Centre</t>
  </si>
  <si>
    <t>950 S Flower St</t>
  </si>
  <si>
    <t>Centinela Skilled Nursing &amp; Wellness Centre</t>
  </si>
  <si>
    <t>909 N Lucile Ave</t>
  </si>
  <si>
    <t>Garden Crest Rehabilitation Center</t>
  </si>
  <si>
    <t>14819 S Vermont Ave</t>
  </si>
  <si>
    <t>Gardena Convalescent Center</t>
  </si>
  <si>
    <t>12023 Lakewood Blvd</t>
  </si>
  <si>
    <t>Lakewood Healthcare Center</t>
  </si>
  <si>
    <t>12029 Avalon Blvd.</t>
  </si>
  <si>
    <t>Avalon Villa Care Center</t>
  </si>
  <si>
    <t>610 N Garfield Ave</t>
  </si>
  <si>
    <t>Heritage Manor</t>
  </si>
  <si>
    <t>201 Allen Ave</t>
  </si>
  <si>
    <t>Griffith Park Healthcare Center</t>
  </si>
  <si>
    <t>430 N Glendale Ave</t>
  </si>
  <si>
    <t>Autumn Hills Health Care Center</t>
  </si>
  <si>
    <t>638 E Colorado Ave</t>
  </si>
  <si>
    <t>Mesa Glen Care Center</t>
  </si>
  <si>
    <t>9028 Rose Street</t>
  </si>
  <si>
    <t>Rose Villa Healthcare Center</t>
  </si>
  <si>
    <t>260 E Market St</t>
  </si>
  <si>
    <t>Windsor Convalescent Center Of North Long Beach</t>
  </si>
  <si>
    <t>3850 E Esther St</t>
  </si>
  <si>
    <t>Ocean Ridge Post Acute</t>
  </si>
  <si>
    <t>10830 Oxnard St.</t>
  </si>
  <si>
    <t>North Hollywood</t>
  </si>
  <si>
    <t>Vineland Post Acute</t>
  </si>
  <si>
    <t>7057 Shoup Avenue</t>
  </si>
  <si>
    <t>West Valley Post Acute</t>
  </si>
  <si>
    <t>1131 Arizona Ave</t>
  </si>
  <si>
    <t>Good Shepherd Health Care Center Of Santa Monica</t>
  </si>
  <si>
    <t>16123 Chatsworth St</t>
  </si>
  <si>
    <t>Granada Hills</t>
  </si>
  <si>
    <t>Granada Hills Convalescent Hospital</t>
  </si>
  <si>
    <t>1730 Grand Avenue</t>
  </si>
  <si>
    <t>Coral Cove Post Acute</t>
  </si>
  <si>
    <t>8101 Hill Drive</t>
  </si>
  <si>
    <t>Green Acres Healthcare Center</t>
  </si>
  <si>
    <t>3032 Rowena Ave</t>
  </si>
  <si>
    <t>Skyline Healthcare Center-Los Angeles</t>
  </si>
  <si>
    <t>533 S Fairfax Ave</t>
  </si>
  <si>
    <t>Guardian Rehabilitation Hospital</t>
  </si>
  <si>
    <t>2725 E Broadway</t>
  </si>
  <si>
    <t>Broadway By The Sea</t>
  </si>
  <si>
    <t>2361 29th Street</t>
  </si>
  <si>
    <t>Oakland Heights Nursing And Rehabilitation</t>
  </si>
  <si>
    <t>11630 Grevillea St.</t>
  </si>
  <si>
    <t>Hawthorne Healthcare &amp; Wellness Centre, Lp</t>
  </si>
  <si>
    <t>11834 Inglewood Ave</t>
  </si>
  <si>
    <t>Imperial Crest Health Care Center</t>
  </si>
  <si>
    <t>7912 Topley Ln</t>
  </si>
  <si>
    <t>High Valley Lodge</t>
  </si>
  <si>
    <t>3401 Cedar Ave</t>
  </si>
  <si>
    <t>Long Beach Healthcare Center</t>
  </si>
  <si>
    <t>590 Indian Hill Boulevard</t>
  </si>
  <si>
    <t>Claremont</t>
  </si>
  <si>
    <t>Claremont Heights Post Acute</t>
  </si>
  <si>
    <t>573 S Boyle Ave</t>
  </si>
  <si>
    <t>Hollenbeck Palms</t>
  </si>
  <si>
    <t>1428 S Marengo Ave</t>
  </si>
  <si>
    <t>Sunny Village Care Center</t>
  </si>
  <si>
    <t>400 W Huntington Dr</t>
  </si>
  <si>
    <t>Huntington Drive Health And Rehabilitation Center</t>
  </si>
  <si>
    <t>6520 West Blvd</t>
  </si>
  <si>
    <t>Hyde Park Healthcare Center</t>
  </si>
  <si>
    <t>5044 Buffington Rd</t>
  </si>
  <si>
    <t>The Gardens Of El Monte</t>
  </si>
  <si>
    <t>100 S Hillcrest Blvd</t>
  </si>
  <si>
    <t>Inglewood Health Care Center</t>
  </si>
  <si>
    <t>2626 Grand Ave</t>
  </si>
  <si>
    <t>Intercommunity Care Center</t>
  </si>
  <si>
    <t>12627 Studebaker Road</t>
  </si>
  <si>
    <t>Intercommunity Healthcare &amp; Rehabilitation Center</t>
  </si>
  <si>
    <t>5240 Sepulveda Blvd</t>
  </si>
  <si>
    <t>Marina Pointe Healthcare &amp; Subacute</t>
  </si>
  <si>
    <t>18855 Victory Boulevard</t>
  </si>
  <si>
    <t>Eisenberg Village</t>
  </si>
  <si>
    <t>619 N Fairfax Ave</t>
  </si>
  <si>
    <t>Kennedy Post Acute Care Center</t>
  </si>
  <si>
    <t>855 N Fairfax Ave</t>
  </si>
  <si>
    <t>West Hollywood Healthcare &amp; Wellness Centre, LP</t>
  </si>
  <si>
    <t>2635 Honolulu Ave</t>
  </si>
  <si>
    <t>Montrose</t>
  </si>
  <si>
    <t>Montrose Springs Skilled Nursing &amp; Wellness Center</t>
  </si>
  <si>
    <t>22617 S Vermont Ave</t>
  </si>
  <si>
    <t>Sunnyside Nursing Center</t>
  </si>
  <si>
    <t>1955 Lomita Boulevard</t>
  </si>
  <si>
    <t>Lomita</t>
  </si>
  <si>
    <t>Lomita Post-Acute Care Center</t>
  </si>
  <si>
    <t>4853 W Washington Blvd</t>
  </si>
  <si>
    <t>Longwood Manor Convalescent Hospital</t>
  </si>
  <si>
    <t>340 S. Alvarado St.</t>
  </si>
  <si>
    <t>The Rehabilitation Center Of Los Angeles</t>
  </si>
  <si>
    <t>1430 W 6th St</t>
  </si>
  <si>
    <t>Los Palos Post-Acute Care Center</t>
  </si>
  <si>
    <t>17922 San Fernando Mission Rd</t>
  </si>
  <si>
    <t>Magnolia Gardens Convalescent Hospital</t>
  </si>
  <si>
    <t>837 W Manchester Ave</t>
  </si>
  <si>
    <t>Manchester Healthcare Center</t>
  </si>
  <si>
    <t>2625 Maple Ave.</t>
  </si>
  <si>
    <t>Maple Healthcare Center</t>
  </si>
  <si>
    <t>2637 E Washington Blvd</t>
  </si>
  <si>
    <t>Two Palms Care Center</t>
  </si>
  <si>
    <t>3615 E Imperial Hwy</t>
  </si>
  <si>
    <t>California Post-Acute Care</t>
  </si>
  <si>
    <t>3966 Marcasel Ave.</t>
  </si>
  <si>
    <t>Mar Vista Country Villa Healthcare &amp; Wellness Centre, LP</t>
  </si>
  <si>
    <t>10664 Saint James Dr</t>
  </si>
  <si>
    <t>Marycrest Manor</t>
  </si>
  <si>
    <t>721 Harrison Ave.</t>
  </si>
  <si>
    <t>Pilgrim Place Health Services Center</t>
  </si>
  <si>
    <t>3951 East Blvd</t>
  </si>
  <si>
    <t>Meadowbrook Behavioral Health Center</t>
  </si>
  <si>
    <t>842 E Villa St</t>
  </si>
  <si>
    <t>Villa Gardens Health Care Unit</t>
  </si>
  <si>
    <t>12200 La Mirada Blvd</t>
  </si>
  <si>
    <t>Sunny Hills Post Acute</t>
  </si>
  <si>
    <t>909 W Santa Anita St</t>
  </si>
  <si>
    <t>Royal Vista Care Center</t>
  </si>
  <si>
    <t>615 W Duarte Rd</t>
  </si>
  <si>
    <t>Monrovia Gardens Healthcare Center</t>
  </si>
  <si>
    <t>1220 E Huntington Dr</t>
  </si>
  <si>
    <t>Monrovia Post Acute</t>
  </si>
  <si>
    <t>1035 West Beverly Boulevard</t>
  </si>
  <si>
    <t>Montebello Care Center</t>
  </si>
  <si>
    <t>416 N Garfield Ave</t>
  </si>
  <si>
    <t>Monterey Park Convalescent Hospital</t>
  </si>
  <si>
    <t>1267 San Gabriel Blvd.</t>
  </si>
  <si>
    <t>Monterey Healthcare &amp; Wellness Centre, LP</t>
  </si>
  <si>
    <t>2123 Verdugo Blvd</t>
  </si>
  <si>
    <t>Montrose Healthcare Center</t>
  </si>
  <si>
    <t>3541 Puente Ave</t>
  </si>
  <si>
    <t>Victoria Care Center</t>
  </si>
  <si>
    <t>900 E Harrison Ave</t>
  </si>
  <si>
    <t>Mount San Antonio Gardens</t>
  </si>
  <si>
    <t>13333 Fenton Ave</t>
  </si>
  <si>
    <t>Mountain View Convalescent Hospital</t>
  </si>
  <si>
    <t>23801 Newhall Ave</t>
  </si>
  <si>
    <t>Newhall</t>
  </si>
  <si>
    <t>Santa Clarita Post-Acute Care Center</t>
  </si>
  <si>
    <t>1550 Silveira Parkway</t>
  </si>
  <si>
    <t>Smith Ranch Skilled Nursing &amp; Rehabilitation Center</t>
  </si>
  <si>
    <t>9166 Tujunga Canyon Blvd</t>
  </si>
  <si>
    <t>Oakpark Healthcare Center</t>
  </si>
  <si>
    <t>2335 S Towne Ave</t>
  </si>
  <si>
    <t>Olive Vista Behavioral Health Center</t>
  </si>
  <si>
    <t>1323 17th St.</t>
  </si>
  <si>
    <t>Pacific Post - Acute</t>
  </si>
  <si>
    <t>3355 Pacific Pl</t>
  </si>
  <si>
    <t>Pacific Care Nursing Center</t>
  </si>
  <si>
    <t>2335 Mountain Ave.</t>
  </si>
  <si>
    <t>Community Care Center</t>
  </si>
  <si>
    <t>2415 S Western Ave</t>
  </si>
  <si>
    <t>Country Villa East Nursing Center</t>
  </si>
  <si>
    <t>8558 Rosecrans Ave.</t>
  </si>
  <si>
    <t>Paramount Convalescent Hospital</t>
  </si>
  <si>
    <t>15100 Prairie Ave</t>
  </si>
  <si>
    <t>Lawndale</t>
  </si>
  <si>
    <t>Lawndale Healthcare &amp; Wellness Centre, LLC</t>
  </si>
  <si>
    <t>3825 North Durfee Avenue</t>
  </si>
  <si>
    <t>Eastland Subacute And Rehabilitation Center</t>
  </si>
  <si>
    <t>2585 E Washington Blvd</t>
  </si>
  <si>
    <t>Pasadena Park Healthcare And Wellness Center</t>
  </si>
  <si>
    <t>5125 Monte Vista St</t>
  </si>
  <si>
    <t>Highland Park Skilled Nursing &amp; Wellness Centre</t>
  </si>
  <si>
    <t>26303 South Western Avenue</t>
  </si>
  <si>
    <t>Palos Verdes Health Care Center</t>
  </si>
  <si>
    <t>9300 Telegraph Rd</t>
  </si>
  <si>
    <t>Brookfield Healthcare Center</t>
  </si>
  <si>
    <t>11614 183rd St.</t>
  </si>
  <si>
    <t>Artesia</t>
  </si>
  <si>
    <t>Artesia Christian Home Inc.</t>
  </si>
  <si>
    <t>7716 W Manchester Ave</t>
  </si>
  <si>
    <t>Playa Del Rey</t>
  </si>
  <si>
    <t>Playa Del Rey Center</t>
  </si>
  <si>
    <t>651 N Main St</t>
  </si>
  <si>
    <t>Pomona Vista Care Center</t>
  </si>
  <si>
    <t>215 W Pearl St</t>
  </si>
  <si>
    <t>Country Oaks Care Center</t>
  </si>
  <si>
    <t>630 W Broadway</t>
  </si>
  <si>
    <t>Royal Palms Post Acute</t>
  </si>
  <si>
    <t>6740 Wilbur Ave.</t>
  </si>
  <si>
    <t>West Valley Subacute and Nursing Center</t>
  </si>
  <si>
    <t>1640 North Fair Oaks Blvd.</t>
  </si>
  <si>
    <t>Pasadena Care Center, LLC</t>
  </si>
  <si>
    <t>16553 Rinaldi St</t>
  </si>
  <si>
    <t>Rinaldi Convalescent Hospital</t>
  </si>
  <si>
    <t>273 E Beverly Blvd</t>
  </si>
  <si>
    <t>Rio Hondo Subacute &amp; Nursing Center</t>
  </si>
  <si>
    <t>611 S Central Ave</t>
  </si>
  <si>
    <t>Glenridge Center, #140</t>
  </si>
  <si>
    <t>8203 Telegraph Rd</t>
  </si>
  <si>
    <t>Riviera Healthcare Center</t>
  </si>
  <si>
    <t>250 N Verdugo Rd</t>
  </si>
  <si>
    <t>Glendale Post Acute Center</t>
  </si>
  <si>
    <t>22520 Maple Ave</t>
  </si>
  <si>
    <t>Beachside Post Acute</t>
  </si>
  <si>
    <t>1480 S La Cienega Blvd</t>
  </si>
  <si>
    <t>Flower Villa, Inc.</t>
  </si>
  <si>
    <t>1880 Dawson Avenue</t>
  </si>
  <si>
    <t>Signal Hill</t>
  </si>
  <si>
    <t>2468 South St. Andrews Place</t>
  </si>
  <si>
    <t>St. John of God Retirement and Care Center</t>
  </si>
  <si>
    <t>14165 Purche Ave</t>
  </si>
  <si>
    <t>Las Flores Convalescent Hospital</t>
  </si>
  <si>
    <t>8035 Hill Drive</t>
  </si>
  <si>
    <t>San Gabriel Convalescent Center</t>
  </si>
  <si>
    <t>6812 N Oak Ave</t>
  </si>
  <si>
    <t>San Marino Healthcare Center</t>
  </si>
  <si>
    <t>5522 Gracewood Ave.</t>
  </si>
  <si>
    <t>Santa Anita Convalescent Hospital</t>
  </si>
  <si>
    <t>3294 Santa Fe Ave</t>
  </si>
  <si>
    <t>1320 20th St.</t>
  </si>
  <si>
    <t>Santa Monica Health Care Center</t>
  </si>
  <si>
    <t>2828 Pico Blvd</t>
  </si>
  <si>
    <t>Ocean Park Healthcare</t>
  </si>
  <si>
    <t>2250 29th St.</t>
  </si>
  <si>
    <t>Sunset Park Healthcare</t>
  </si>
  <si>
    <t>1321 Franklin Street</t>
  </si>
  <si>
    <t>Brentwood Health Care Center</t>
  </si>
  <si>
    <t>1416 W 6Th St</t>
  </si>
  <si>
    <t>Seacrest Post-Acute Care Center</t>
  </si>
  <si>
    <t>10158 Sunland Blvd</t>
  </si>
  <si>
    <t>The Hills Healthcare Center</t>
  </si>
  <si>
    <t>8167 W 3rd St</t>
  </si>
  <si>
    <t>Sharon Care Center</t>
  </si>
  <si>
    <t>9140 Verner Streer</t>
  </si>
  <si>
    <t>Pico Rivera Healthcare Center</t>
  </si>
  <si>
    <t>13524 Sherman Way</t>
  </si>
  <si>
    <t>Grand Valley Health Care Center</t>
  </si>
  <si>
    <t>1425 Laurel Avenue</t>
  </si>
  <si>
    <t>Laurel Park Behavioral Health Center</t>
  </si>
  <si>
    <t>2236 Merton Ave</t>
  </si>
  <si>
    <t>Solheim Senior Community</t>
  </si>
  <si>
    <t>1570 N Fair Oaks Ave.</t>
  </si>
  <si>
    <t>Pasadena Nursing Center</t>
  </si>
  <si>
    <t>7931 Sorensen Ave</t>
  </si>
  <si>
    <t>Socal Post-Acute Care</t>
  </si>
  <si>
    <t>904 Mission St</t>
  </si>
  <si>
    <t>South Pasadena</t>
  </si>
  <si>
    <t>South Pasadena Care Center</t>
  </si>
  <si>
    <t>11701 Studebaker Road</t>
  </si>
  <si>
    <t>Southland</t>
  </si>
  <si>
    <t>527 S Valinda Ave</t>
  </si>
  <si>
    <t>Clara Baldwin Stocker Home For Women</t>
  </si>
  <si>
    <t>11429 Ventura Blvd</t>
  </si>
  <si>
    <t>Studio City</t>
  </si>
  <si>
    <t>Studio City Rehabilitation Center</t>
  </si>
  <si>
    <t>3210 W Pico Blvd</t>
  </si>
  <si>
    <t>Sunray Healthcare Center</t>
  </si>
  <si>
    <t>3233 W Pico Blvd</t>
  </si>
  <si>
    <t>The Rehabilitation Center On Pico</t>
  </si>
  <si>
    <t>10625 Leffingwell Rd</t>
  </si>
  <si>
    <t>Norwalk Meadows Nursing Center</t>
  </si>
  <si>
    <t>261 West Badillo Street</t>
  </si>
  <si>
    <t>Covina Rehabilitation Center</t>
  </si>
  <si>
    <t>1201 Walnut Avenue</t>
  </si>
  <si>
    <t>Long Beach Post Acute</t>
  </si>
  <si>
    <t>22035 S Vermont Ave</t>
  </si>
  <si>
    <t>Vermont Healthcare Center</t>
  </si>
  <si>
    <t>9655 Sepulveda Boulevard</t>
  </si>
  <si>
    <t>Sepulveda</t>
  </si>
  <si>
    <t>The Rehabilitation Center Of North Hills</t>
  </si>
  <si>
    <t>2720 Nevada Ave</t>
  </si>
  <si>
    <t>Sunset Manor Convalescent Hospital</t>
  </si>
  <si>
    <t>8835 Vans St</t>
  </si>
  <si>
    <t>La Paz Geropsychiatric Center</t>
  </si>
  <si>
    <t>4585 N Figueroa St</t>
  </si>
  <si>
    <t>Montecito Heights Healthcare &amp; Wellness Centre, LP</t>
  </si>
  <si>
    <t>5101 Tyler Ave</t>
  </si>
  <si>
    <t>Temple City Healthcare</t>
  </si>
  <si>
    <t>10425 Magnolia Blvd</t>
  </si>
  <si>
    <t>Providence St. Elizabeth Care Center</t>
  </si>
  <si>
    <t>2351 S Towne Ave</t>
  </si>
  <si>
    <t>Chino Valley Health Care Center</t>
  </si>
  <si>
    <t>14475 Garden View Ln</t>
  </si>
  <si>
    <t>Garden View Post Acute Rehabilitation</t>
  </si>
  <si>
    <t>11900 Artesia Blvd</t>
  </si>
  <si>
    <t>Artesia Palms Care Center</t>
  </si>
  <si>
    <t>2339 W Valley Blvd</t>
  </si>
  <si>
    <t>Royal Gardens Healthcare</t>
  </si>
  <si>
    <t>1642 W Avenue J</t>
  </si>
  <si>
    <t>Desert Canyon Post Acute, LLC</t>
  </si>
  <si>
    <t>13400 Sherman Way</t>
  </si>
  <si>
    <t>Valley Palms Care Center</t>
  </si>
  <si>
    <t>1037 W Vernon Ave</t>
  </si>
  <si>
    <t>Vernon Healthcare Center</t>
  </si>
  <si>
    <t>3050 Montrose Ave</t>
  </si>
  <si>
    <t>La Crescenta</t>
  </si>
  <si>
    <t>La Crescenta Healthcare Center</t>
  </si>
  <si>
    <t>13000 Victory Blvd</t>
  </si>
  <si>
    <t>Valley Village Care Center</t>
  </si>
  <si>
    <t>13226 Studebaker Rd</t>
  </si>
  <si>
    <t>Studebaker Healthcare Center</t>
  </si>
  <si>
    <t>6120 Vineland Ave</t>
  </si>
  <si>
    <t>Valley Vista Nursing And Transitional Care LLC</t>
  </si>
  <si>
    <t>975 N Virgil Ave</t>
  </si>
  <si>
    <t>Virgil Rehabilitation And Skilled Nursing Center</t>
  </si>
  <si>
    <t>2300 W Washington Blvd</t>
  </si>
  <si>
    <t>St. Andrews Healthcare</t>
  </si>
  <si>
    <t>214 S Atlantic Blvd</t>
  </si>
  <si>
    <t>Atherton</t>
  </si>
  <si>
    <t>4333 Torrance Boulevard</t>
  </si>
  <si>
    <t>Torrance Care Center West, Inc.</t>
  </si>
  <si>
    <t>3515 Overland Ave</t>
  </si>
  <si>
    <t>Country Villa South Convalescent Center</t>
  </si>
  <si>
    <t>13007 S Paramount Blvd</t>
  </si>
  <si>
    <t>Downey Post Acute</t>
  </si>
  <si>
    <t>12121 Santa Monica Blvd</t>
  </si>
  <si>
    <t>Westwood Post Acute Care</t>
  </si>
  <si>
    <t>10426 Bogardus Ave.</t>
  </si>
  <si>
    <t>Whittier Hills Health Care Center</t>
  </si>
  <si>
    <t>12385 Washington Blvd.</t>
  </si>
  <si>
    <t>The Orchard - Post Acute Care</t>
  </si>
  <si>
    <t>1230 E Windsor Rd</t>
  </si>
  <si>
    <t>Ararat Post Acute</t>
  </si>
  <si>
    <t>6071 York Boulevard</t>
  </si>
  <si>
    <t>York Healthcare &amp; Wellness Centre</t>
  </si>
  <si>
    <t>14122 Hubbard St</t>
  </si>
  <si>
    <t>The Grove Post-Acute Care Center</t>
  </si>
  <si>
    <t>7120 Corbin Ave</t>
  </si>
  <si>
    <t>Woodland Care Center</t>
  </si>
  <si>
    <t>14857 Roscoe Blvd</t>
  </si>
  <si>
    <t>The Meadows Post Acute</t>
  </si>
  <si>
    <t>7940 Topanga Canyon Blvd</t>
  </si>
  <si>
    <t>West Hills Health And Rehabilitation Center</t>
  </si>
  <si>
    <t>22125 Roscoe Blvd</t>
  </si>
  <si>
    <t>Topanga Terrace</t>
  </si>
  <si>
    <t>1041 S Main St</t>
  </si>
  <si>
    <t>Burbank Healthcare And Rehabilitation Center</t>
  </si>
  <si>
    <t>12750 Riverside Dr</t>
  </si>
  <si>
    <t>Sherman Village Healthcare Center</t>
  </si>
  <si>
    <t>150 Bellefontaine St</t>
  </si>
  <si>
    <t>The Bellefontaine Healthcare Center</t>
  </si>
  <si>
    <t>537 W Live Oak St</t>
  </si>
  <si>
    <t>Live Oak Rehabilitation Center</t>
  </si>
  <si>
    <t>11210 Lower Azusa Rd</t>
  </si>
  <si>
    <t>Fidelity Health Care</t>
  </si>
  <si>
    <t>435 E Gladstone St</t>
  </si>
  <si>
    <t>Gladstone Sub-Acute and Rehab Center</t>
  </si>
  <si>
    <t>330 W Rowland St</t>
  </si>
  <si>
    <t>The Rowland</t>
  </si>
  <si>
    <t>805 W Arrow Hwy</t>
  </si>
  <si>
    <t>Glendora Grand, Inc.</t>
  </si>
  <si>
    <t>2600 A St</t>
  </si>
  <si>
    <t>La Verne</t>
  </si>
  <si>
    <t>Woods Health Services</t>
  </si>
  <si>
    <t>535 E Bonita Ave</t>
  </si>
  <si>
    <t>Casa Bonita Convalescent Hospital</t>
  </si>
  <si>
    <t>8925 Mines Ave</t>
  </si>
  <si>
    <t>El Rancho Vista Health Care Center</t>
  </si>
  <si>
    <t>11926 La Mirada Blvd</t>
  </si>
  <si>
    <t>Imperial Healthcare Center</t>
  </si>
  <si>
    <t>17836 Woodruff Ave</t>
  </si>
  <si>
    <t>Cerritos Vista Healthcare Center</t>
  </si>
  <si>
    <t>1515 N Alexandria Ave</t>
  </si>
  <si>
    <t>Alexandria Care Center</t>
  </si>
  <si>
    <t>101 S Fickett St</t>
  </si>
  <si>
    <t>Infinity Care Of East Los Angeles</t>
  </si>
  <si>
    <t>5401 Fountain Ave</t>
  </si>
  <si>
    <t>Hollywood Premier Healthcare Center</t>
  </si>
  <si>
    <t>831 S Lake Street</t>
  </si>
  <si>
    <t>Alta View Post Acute</t>
  </si>
  <si>
    <t>3002 Rowena Ave</t>
  </si>
  <si>
    <t>Los Feliz Healthcare &amp; Wellness Centre, LP</t>
  </si>
  <si>
    <t>5154 W Sunset Blvd</t>
  </si>
  <si>
    <t>Brier Oak On Sunset</t>
  </si>
  <si>
    <t>2021 Arizona Ave</t>
  </si>
  <si>
    <t>Berkley East Healthcare Center</t>
  </si>
  <si>
    <t>2000 W Washington Blvd</t>
  </si>
  <si>
    <t>Sunnyview Care Center</t>
  </si>
  <si>
    <t>3901 E 4th St</t>
  </si>
  <si>
    <t>Alamitos Belmont Health And Rehabilitation</t>
  </si>
  <si>
    <t>3801 E Anaheim St</t>
  </si>
  <si>
    <t>Marlora Post Acute Rehabilitation Hospital</t>
  </si>
  <si>
    <t>1913 E 5th St</t>
  </si>
  <si>
    <t>Colonial Care Center</t>
  </si>
  <si>
    <t>1020 Termino Ave</t>
  </si>
  <si>
    <t>Pacific Palms Healthcare</t>
  </si>
  <si>
    <t>21820 Craggy View Street</t>
  </si>
  <si>
    <t>Stoney Point Healthcare Center</t>
  </si>
  <si>
    <t>20554 Roscoe Blvd</t>
  </si>
  <si>
    <t>Winnetka</t>
  </si>
  <si>
    <t>Holiday Manor Care Center</t>
  </si>
  <si>
    <t>421 East Mission Avenue</t>
  </si>
  <si>
    <t>Escondido Post Acute</t>
  </si>
  <si>
    <t>5696 Lake Murray Boulevard</t>
  </si>
  <si>
    <t>Country Manor La Mesa Healthcare Center</t>
  </si>
  <si>
    <t>675 E. Bradley Ave.</t>
  </si>
  <si>
    <t>El Cajon</t>
  </si>
  <si>
    <t>Bradley Court</t>
  </si>
  <si>
    <t>8787 Center Drive</t>
  </si>
  <si>
    <t>Grossmont Post Acute Care</t>
  </si>
  <si>
    <t>2828 Meadowlark Dr</t>
  </si>
  <si>
    <t>The Shores Post-Acute</t>
  </si>
  <si>
    <t>7979 La Mesa Boulevard</t>
  </si>
  <si>
    <t>Hilldale Habilitation Center</t>
  </si>
  <si>
    <t>1391 East Madison Avenue</t>
  </si>
  <si>
    <t>Cottonwood Canyon Healthcare Center</t>
  </si>
  <si>
    <t>3022 45th Street</t>
  </si>
  <si>
    <t>Arroyo Vista Nursing Center</t>
  </si>
  <si>
    <t>201 North Fig Street</t>
  </si>
  <si>
    <t>Palomar Vista Healthcare Center</t>
  </si>
  <si>
    <t>3232 Thunder Drive</t>
  </si>
  <si>
    <t>La Paloma Healthcare Center</t>
  </si>
  <si>
    <t>1260 E Ohio St</t>
  </si>
  <si>
    <t>Palomar Heights Post Acute</t>
  </si>
  <si>
    <t>8351 Broadway</t>
  </si>
  <si>
    <t>Lemon Grove</t>
  </si>
  <si>
    <t>Lemon Grove Care &amp; Rehabilitation Center</t>
  </si>
  <si>
    <t>7160 Fay Avenue</t>
  </si>
  <si>
    <t>The Cove At La Jolla</t>
  </si>
  <si>
    <t>3680 Reynard Way</t>
  </si>
  <si>
    <t>Mission Hills Post Acute Care</t>
  </si>
  <si>
    <t>8665 La Mesa Boulevard</t>
  </si>
  <si>
    <t>220 East 24th Street</t>
  </si>
  <si>
    <t>Windsor Gardens Convalescent Center Of San Diego</t>
  </si>
  <si>
    <t>7922 Palm St</t>
  </si>
  <si>
    <t>Bella Vista Health Center</t>
  </si>
  <si>
    <t>5602 University Avenue</t>
  </si>
  <si>
    <t>University Care Center</t>
  </si>
  <si>
    <t>151 Claydelle Avenue</t>
  </si>
  <si>
    <t>Somerset Subacute And Care</t>
  </si>
  <si>
    <t>510 E Washington Ave</t>
  </si>
  <si>
    <t>Stillwater Post-Acute</t>
  </si>
  <si>
    <t>1350 Euclid Avenue</t>
  </si>
  <si>
    <t>Brighton Place San Diego</t>
  </si>
  <si>
    <t>325 Potter Road</t>
  </si>
  <si>
    <t>Fallbrook</t>
  </si>
  <si>
    <t>Fallbrook Skilled Nursing</t>
  </si>
  <si>
    <t>902 South Euclid Avenue</t>
  </si>
  <si>
    <t>Friendship Manor Nursing &amp; Rehabilitation Center</t>
  </si>
  <si>
    <t>7760 Parkway Drive</t>
  </si>
  <si>
    <t>Parkway Hills Nursing &amp; Rehabilitation</t>
  </si>
  <si>
    <t>1201 S Orange Ave</t>
  </si>
  <si>
    <t>San Diego Post-Acute Center</t>
  </si>
  <si>
    <t>1889 National City Boulevard</t>
  </si>
  <si>
    <t>Hillcrest Manor Sanitarium</t>
  </si>
  <si>
    <t>7675 Family Circle Drive</t>
  </si>
  <si>
    <t>Kearny Mesa Convalescent And Nursing Home</t>
  </si>
  <si>
    <t>7800 Parkway Drive</t>
  </si>
  <si>
    <t>Arbor Hills Nursing Center</t>
  </si>
  <si>
    <t>444 West Lexington Avenue</t>
  </si>
  <si>
    <t>Parkside Health and Wellness Center</t>
  </si>
  <si>
    <t>635 South Magnolia Avenue</t>
  </si>
  <si>
    <t>Magnolia Post Acute Care</t>
  </si>
  <si>
    <t>4033 Sixth Ave</t>
  </si>
  <si>
    <t>Hillcrest Heights Healthcare Center</t>
  </si>
  <si>
    <t>900 Santa Fe Drive</t>
  </si>
  <si>
    <t>Encinitas Nursing And Rehabilitation Center</t>
  </si>
  <si>
    <t>3202 Duke Street</t>
  </si>
  <si>
    <t>The Pavilion At Ocean Point</t>
  </si>
  <si>
    <t>12436 Royal Road</t>
  </si>
  <si>
    <t>The Royal Home</t>
  </si>
  <si>
    <t>3780 Massachusetts Avenue</t>
  </si>
  <si>
    <t>La Mesa Healthcare Center</t>
  </si>
  <si>
    <t>4075 54th Street</t>
  </si>
  <si>
    <t>Jacob Healthcare Center</t>
  </si>
  <si>
    <t>9009 Campo Road</t>
  </si>
  <si>
    <t>Spring Valley</t>
  </si>
  <si>
    <t>Brighton Place Spring Valley</t>
  </si>
  <si>
    <t>1340 East Madison Avenue</t>
  </si>
  <si>
    <t>Granite Hills Healthcare &amp; Wellness Centre, LLC</t>
  </si>
  <si>
    <t>2552 Torrey Pines Road</t>
  </si>
  <si>
    <t>La Jolla Nursing And Rehabilitation Center</t>
  </si>
  <si>
    <t>1025 West Second Ave</t>
  </si>
  <si>
    <t>Valle Vista Post Acute</t>
  </si>
  <si>
    <t>304 North Melrose Drive</t>
  </si>
  <si>
    <t>Vista</t>
  </si>
  <si>
    <t>Vista View Post Acute</t>
  </si>
  <si>
    <t>7450 Olivetas Avenue</t>
  </si>
  <si>
    <t>White Sands Of La Jolla</t>
  </si>
  <si>
    <t>8625 Lamar St.</t>
  </si>
  <si>
    <t>Amaya Springs Health Care Center</t>
  </si>
  <si>
    <t>11962 Woodside Avenue</t>
  </si>
  <si>
    <t>Lakeside</t>
  </si>
  <si>
    <t>Lakeside Special Care Center</t>
  </si>
  <si>
    <t>3520 4th Avenue</t>
  </si>
  <si>
    <t>Balboa Nursing &amp; Rehabilitation Center</t>
  </si>
  <si>
    <t>1355 Ellis Street</t>
  </si>
  <si>
    <t>Central Gardens Post Acute</t>
  </si>
  <si>
    <t>5767 Mission Street</t>
  </si>
  <si>
    <t>San Francisco Post Acute</t>
  </si>
  <si>
    <t>15099 Mission Hills Road</t>
  </si>
  <si>
    <t>Ararat Nursing Facility</t>
  </si>
  <si>
    <t>2043 19th Avenue</t>
  </si>
  <si>
    <t>The Avenues Transitional Care Center</t>
  </si>
  <si>
    <t>1250 Hayes Street</t>
  </si>
  <si>
    <t>Hayes Convalescent Hospital</t>
  </si>
  <si>
    <t>12220 Foothill Blvd</t>
  </si>
  <si>
    <t>Sylmar Health And Rehabilitation Center</t>
  </si>
  <si>
    <t>2740 California Street</t>
  </si>
  <si>
    <t>Laurel Heights Community Care</t>
  </si>
  <si>
    <t>1575 Seventh Avenue</t>
  </si>
  <si>
    <t>Lawton Skilled Nursing &amp; Rehabilitation Center</t>
  </si>
  <si>
    <t>2121 Pine Street</t>
  </si>
  <si>
    <t>Victorian Post Acute</t>
  </si>
  <si>
    <t>2707 Pine Street</t>
  </si>
  <si>
    <t>Pacific Heights Transitional Care Center</t>
  </si>
  <si>
    <t>1359 Pine Street</t>
  </si>
  <si>
    <t>City View Post Acute</t>
  </si>
  <si>
    <t>508 Westline Dr</t>
  </si>
  <si>
    <t>West Shore Post Acute</t>
  </si>
  <si>
    <t>8171 Magnolia Avenue</t>
  </si>
  <si>
    <t>Extended Care Hospital Of Riverside</t>
  </si>
  <si>
    <t>900 Mountain Ranch Road</t>
  </si>
  <si>
    <t>Golden San Andreas Care Center</t>
  </si>
  <si>
    <t>5650 Reseda Blvd</t>
  </si>
  <si>
    <t>Tarzana Health And Rehabilitation Center</t>
  </si>
  <si>
    <t>442 Sunset Boulevard</t>
  </si>
  <si>
    <t>Golden Harbor Healthcare Center</t>
  </si>
  <si>
    <t>1800 Adobe Street</t>
  </si>
  <si>
    <t>Bayberry Skilled Nursing &amp; Healthcare Center</t>
  </si>
  <si>
    <t>730 34th St</t>
  </si>
  <si>
    <t>The Orchards Post-Acute</t>
  </si>
  <si>
    <t>1154 S Alvarado St</t>
  </si>
  <si>
    <t>Alvarado Care Center</t>
  </si>
  <si>
    <t>6600 Sepulveda Blvd</t>
  </si>
  <si>
    <t>Berkley Post-Acute</t>
  </si>
  <si>
    <t>6425 Miles Avenue</t>
  </si>
  <si>
    <t>Huntington Park Nursing Center</t>
  </si>
  <si>
    <t>6025 Pine Ave</t>
  </si>
  <si>
    <t>Maywood</t>
  </si>
  <si>
    <t>Maywood Skilled Nursing &amp; Wellness Centre</t>
  </si>
  <si>
    <t>23795 W. R. Holman Highway</t>
  </si>
  <si>
    <t>Carmel Hills Care Center</t>
  </si>
  <si>
    <t>12332 Garden Grove Boulevard</t>
  </si>
  <si>
    <t>The Grove Post Acute</t>
  </si>
  <si>
    <t>1676 Medical Center Dr</t>
  </si>
  <si>
    <t>Community Convalescent Center of San Bernardino</t>
  </si>
  <si>
    <t>1201 34th St</t>
  </si>
  <si>
    <t>Golden Hill Post Acute</t>
  </si>
  <si>
    <t>2401 Blanding Avenue</t>
  </si>
  <si>
    <t>Park Bridge Rehabilitation And Wellness Center</t>
  </si>
  <si>
    <t>3025 High Street</t>
  </si>
  <si>
    <t>Excell Health Care Center</t>
  </si>
  <si>
    <t>1565 Hill Road</t>
  </si>
  <si>
    <t>Novato Healthcare Center</t>
  </si>
  <si>
    <t>600 Sunrise Avenue</t>
  </si>
  <si>
    <t>Roseville Point Health &amp; Wellness Center</t>
  </si>
  <si>
    <t>7400 24th Street</t>
  </si>
  <si>
    <t>Double Tree Post-Acute Care Center</t>
  </si>
  <si>
    <t>521 Lorel Way</t>
  </si>
  <si>
    <t>Bridgeview Post Acute</t>
  </si>
  <si>
    <t>525 S Central Ave</t>
  </si>
  <si>
    <t>Chestnut Ridge Post Acute LLC</t>
  </si>
  <si>
    <t>10626 Balboa Blvd</t>
  </si>
  <si>
    <t>Casitas Care Center</t>
  </si>
  <si>
    <t>2005 River St</t>
  </si>
  <si>
    <t>Lassen Nursing &amp; Rehabilitation Center</t>
  </si>
  <si>
    <t>18811 Florida Street</t>
  </si>
  <si>
    <t>Sea Cliff Healthcare Center</t>
  </si>
  <si>
    <t>2570 Newport Blvd</t>
  </si>
  <si>
    <t>Newport Subacute Healthcare Center</t>
  </si>
  <si>
    <t>485 W Johnston Ave</t>
  </si>
  <si>
    <t>Ramona Rehabilitation And Post Acute Care Center</t>
  </si>
  <si>
    <t>991 Clyde Avenue</t>
  </si>
  <si>
    <t>Santa Clara Post Acute</t>
  </si>
  <si>
    <t>604 E Merritt Ave</t>
  </si>
  <si>
    <t>Orchards at Tulare</t>
  </si>
  <si>
    <t>7039 Alondra Blvd</t>
  </si>
  <si>
    <t>Meadow Creek Post-Acute</t>
  </si>
  <si>
    <t>11510 Imperial Hwy</t>
  </si>
  <si>
    <t>Norwalk Skilled Nursing &amp; Wellness Centre</t>
  </si>
  <si>
    <t>1267 Meridian Ave</t>
  </si>
  <si>
    <t>The Redwoods Post-Acute</t>
  </si>
  <si>
    <t>3415 W Ball Rd</t>
  </si>
  <si>
    <t>Anaheim Point</t>
  </si>
  <si>
    <t>240 Hospital Cir</t>
  </si>
  <si>
    <t>Mission Palms Healthcare Center</t>
  </si>
  <si>
    <t>230 E Adams Ave</t>
  </si>
  <si>
    <t>University Park Healthcare Center</t>
  </si>
  <si>
    <t>505 N. La Brea Ave.</t>
  </si>
  <si>
    <t>La Brea Rehabilitation Center</t>
  </si>
  <si>
    <t>2312 W 8th St</t>
  </si>
  <si>
    <t>Grand Park Convalescent Hospital</t>
  </si>
  <si>
    <t>2190 West Adams Boulevard</t>
  </si>
  <si>
    <t>Western Convalescent Hospital</t>
  </si>
  <si>
    <t>915 Crenshaw Blvd</t>
  </si>
  <si>
    <t>Windsor Gardens Convalescent Hospital</t>
  </si>
  <si>
    <t>587 Rio Lindo Avenue</t>
  </si>
  <si>
    <t>Autumn Creek Post Acute</t>
  </si>
  <si>
    <t>14040 Astoria St</t>
  </si>
  <si>
    <t>Astoria Healthcare Center</t>
  </si>
  <si>
    <t>1400 Geary Boulevard</t>
  </si>
  <si>
    <t>Sequoias San Francisco Convalescent Hospital</t>
  </si>
  <si>
    <t>501 Via Casitas</t>
  </si>
  <si>
    <t>The Tamalpais</t>
  </si>
  <si>
    <t>15115 S Vermont Ave</t>
  </si>
  <si>
    <t>Kei-Ai South Bay Healthcare Center</t>
  </si>
  <si>
    <t>21521 S Vermont Ave</t>
  </si>
  <si>
    <t>Harbor Post Acute Care Center</t>
  </si>
  <si>
    <t>2615 Grand Ave</t>
  </si>
  <si>
    <t>Long Beach Care Center</t>
  </si>
  <si>
    <t>64 Northbrook Way</t>
  </si>
  <si>
    <t>Northbrook Healthcare Center</t>
  </si>
  <si>
    <t>130 Tampico St</t>
  </si>
  <si>
    <t>Tampico Healthcare Center</t>
  </si>
  <si>
    <t>4900 Florence Ave.</t>
  </si>
  <si>
    <t>Bell</t>
  </si>
  <si>
    <t>Bell Convalescent Hospital</t>
  </si>
  <si>
    <t>1550 N Park Ave</t>
  </si>
  <si>
    <t>Park Avenue Healthcare &amp; Wellness Center</t>
  </si>
  <si>
    <t>2030 N Garey Ave</t>
  </si>
  <si>
    <t>Landmark Medical Center</t>
  </si>
  <si>
    <t>2225 North Perris Boulevard</t>
  </si>
  <si>
    <t>Centinela Grand, Inc.</t>
  </si>
  <si>
    <t>105 Terracina Boulevard</t>
  </si>
  <si>
    <t>Brookside Healthcare Center</t>
  </si>
  <si>
    <t>1130 Monaco Court</t>
  </si>
  <si>
    <t>Crestwood Manor</t>
  </si>
  <si>
    <t>2101 Augusta Street</t>
  </si>
  <si>
    <t>San Luis Post Acute Center</t>
  </si>
  <si>
    <t>385 Esplanade Street</t>
  </si>
  <si>
    <t>Pacifica Nursing And Rehabilitation Center</t>
  </si>
  <si>
    <t>1291 South Bernardo Avenue</t>
  </si>
  <si>
    <t>Sunnyvale Post-Acute Center</t>
  </si>
  <si>
    <t>2490 Court St</t>
  </si>
  <si>
    <t>River Valley Healthcare &amp; Wellness Centre, LP</t>
  </si>
  <si>
    <t>4320 Maricopa Street</t>
  </si>
  <si>
    <t>Providence Little Company Of Mary Transitional Care Center</t>
  </si>
  <si>
    <t>21414 S Vermont Ave</t>
  </si>
  <si>
    <t>Heritage Rehabilitation Center</t>
  </si>
  <si>
    <t>7836 Reseda Blvd</t>
  </si>
  <si>
    <t>Northridge Care Center</t>
  </si>
  <si>
    <t>277 South Sunrise Way</t>
  </si>
  <si>
    <t>Palm Springs Healthcare &amp; Rehabilitation Center</t>
  </si>
  <si>
    <t>3455 Highland Ave.</t>
  </si>
  <si>
    <t>Sierra Vista</t>
  </si>
  <si>
    <t>1100 Trousdale Drive</t>
  </si>
  <si>
    <t>Burlingame Health Care Center D/P SNF</t>
  </si>
  <si>
    <t>3550 Churn Creek Rd</t>
  </si>
  <si>
    <t>Marquis Care At Shasta</t>
  </si>
  <si>
    <t>275 S Oak Street</t>
  </si>
  <si>
    <t>Oakdale Nursing And Rehabilitation Center</t>
  </si>
  <si>
    <t>1495 W Cameron Ave</t>
  </si>
  <si>
    <t>West Haven Healthcare</t>
  </si>
  <si>
    <t>6700 Sepulveda Blvd</t>
  </si>
  <si>
    <t>California Healthcare And Rehabilitation Center</t>
  </si>
  <si>
    <t>4010 Virginia Rd</t>
  </si>
  <si>
    <t>Catered Manor Nursing Center</t>
  </si>
  <si>
    <t>5400 Fountain Ave</t>
  </si>
  <si>
    <t>Palazzo Post Acute</t>
  </si>
  <si>
    <t>3333 E Imperial Hwy</t>
  </si>
  <si>
    <t>Bloomfield West, Inc</t>
  </si>
  <si>
    <t>3280 Washington Street</t>
  </si>
  <si>
    <t>Western Slope Health Center</t>
  </si>
  <si>
    <t>14401 Huston St</t>
  </si>
  <si>
    <t>Sherman Oaks Health &amp; Rehabilitation Center</t>
  </si>
  <si>
    <t>3232 E Artesia Blvd</t>
  </si>
  <si>
    <t>Sunset Villa Post Acute</t>
  </si>
  <si>
    <t>577 S Peach Ave</t>
  </si>
  <si>
    <t>Pacific Gardens Nursing and Rehabilitation Center</t>
  </si>
  <si>
    <t>316 S Westlake Ave</t>
  </si>
  <si>
    <t>Westlake Convalescent Hospital</t>
  </si>
  <si>
    <t>1250 So. Winchester Boulevard</t>
  </si>
  <si>
    <t>A Grace Sub Acute &amp; Skilled Care</t>
  </si>
  <si>
    <t>919 Freedom Blvd</t>
  </si>
  <si>
    <t>Valley Convalescent Hospital</t>
  </si>
  <si>
    <t>1611 Height Street</t>
  </si>
  <si>
    <t>Height Street Skilled Care</t>
  </si>
  <si>
    <t>3435 W Ball Rd</t>
  </si>
  <si>
    <t>Park Anaheim Healthcare Center</t>
  </si>
  <si>
    <t>409 W Glen Oaks Blvd</t>
  </si>
  <si>
    <t>Golden Haven Care Center</t>
  </si>
  <si>
    <t>5648 Gotham St</t>
  </si>
  <si>
    <t>Briarcrest Nursing Center</t>
  </si>
  <si>
    <t>1100 S Alvarado St</t>
  </si>
  <si>
    <t>Olympia Convalescent Hospital</t>
  </si>
  <si>
    <t>1340 15th St</t>
  </si>
  <si>
    <t>Beachwood Post - Acute &amp; Rehab</t>
  </si>
  <si>
    <t>1400 Celeste Dr</t>
  </si>
  <si>
    <t>676 S Bonnie Brae St</t>
  </si>
  <si>
    <t>Mid-Wilshire Health Care Center</t>
  </si>
  <si>
    <t>250 West  Artesia Street</t>
  </si>
  <si>
    <t>Inland Valley Care and Rehabilitation Center</t>
  </si>
  <si>
    <t>11810 Saticoy St</t>
  </si>
  <si>
    <t>All Saints Healthcare</t>
  </si>
  <si>
    <t>410 Eastwood Avenue</t>
  </si>
  <si>
    <t>Guardian Care and Rehab Center</t>
  </si>
  <si>
    <t>1212 Farroll Ave</t>
  </si>
  <si>
    <t>Arroyo Grande Care Center</t>
  </si>
  <si>
    <t>2222 North Harbor Boulevard</t>
  </si>
  <si>
    <t>The Pavilion At Sunny Hills</t>
  </si>
  <si>
    <t>1280 Marshall St</t>
  </si>
  <si>
    <t>Crescent City Skilled Nursing</t>
  </si>
  <si>
    <t>4840 E Tulare St</t>
  </si>
  <si>
    <t>Orchard Post Acute</t>
  </si>
  <si>
    <t>2411 W Temple St</t>
  </si>
  <si>
    <t>Temple Park Convalescent Hospital</t>
  </si>
  <si>
    <t>8455 State St</t>
  </si>
  <si>
    <t>South Gate</t>
  </si>
  <si>
    <t>Greenfield Care Center Of South Gate</t>
  </si>
  <si>
    <t>99 Escuela Drive</t>
  </si>
  <si>
    <t>Golden Pavilion Healthcare</t>
  </si>
  <si>
    <t>1240 South Hoover St.</t>
  </si>
  <si>
    <t>Alden Terrace Convalescent Hospital</t>
  </si>
  <si>
    <t>3020 East 15th Street</t>
  </si>
  <si>
    <t>Fruitvale Healthcare Center</t>
  </si>
  <si>
    <t>1477 Grove St</t>
  </si>
  <si>
    <t>San Francisco Health Care</t>
  </si>
  <si>
    <t>2321 Newburg Rd</t>
  </si>
  <si>
    <t>Fortuna Rehabilitation &amp; Wellness Center, LP</t>
  </si>
  <si>
    <t>205 Granada St.</t>
  </si>
  <si>
    <t>Camarillo Healthcare Center</t>
  </si>
  <si>
    <t>879 Meinecke Street</t>
  </si>
  <si>
    <t>Casa De Vida</t>
  </si>
  <si>
    <t>3747 Atlantic Ave</t>
  </si>
  <si>
    <t>Bixby Towers Post-Acute Rehab</t>
  </si>
  <si>
    <t>2100 Parkside Drive</t>
  </si>
  <si>
    <t>We Care Skilled Nursing - Fremont</t>
  </si>
  <si>
    <t>11441 Ventura Blvd</t>
  </si>
  <si>
    <t>Imperial Care Center</t>
  </si>
  <si>
    <t>3401 Lemon St.</t>
  </si>
  <si>
    <t>The Grove Care and Wellness</t>
  </si>
  <si>
    <t>6061 Banbury Street</t>
  </si>
  <si>
    <t>Reo Vista Healthcare Center</t>
  </si>
  <si>
    <t>3630 Mission Ave</t>
  </si>
  <si>
    <t>Mission Carmichael Healthcare Center</t>
  </si>
  <si>
    <t>3501 Cedar Ave.</t>
  </si>
  <si>
    <t>Pacific Villa, Inc.</t>
  </si>
  <si>
    <t>1020 South Fairfax Avenue</t>
  </si>
  <si>
    <t>Miracle Mile Healthcare Center LLC</t>
  </si>
  <si>
    <t>1275 Crane St</t>
  </si>
  <si>
    <t>Menlo Park</t>
  </si>
  <si>
    <t>Atherton Park Post-Acute</t>
  </si>
  <si>
    <t>622 S Anza St</t>
  </si>
  <si>
    <t>Villa Las Palmas Healthcare Center</t>
  </si>
  <si>
    <t>1900 Coffee Rd</t>
  </si>
  <si>
    <t>Golden Modesto Care Center</t>
  </si>
  <si>
    <t>2885 Harris St</t>
  </si>
  <si>
    <t>Granada Rehab &amp; Wellness Center, LP</t>
  </si>
  <si>
    <t>4580 Palm Avenue</t>
  </si>
  <si>
    <t>Riverside Behavioral Healthcare Center</t>
  </si>
  <si>
    <t>12619 South Avalon Boulevard</t>
  </si>
  <si>
    <t>View Heights Convalescent Hospital</t>
  </si>
  <si>
    <t>1322 W 6th St</t>
  </si>
  <si>
    <t>Providence Little Company Of Mary Subacute Care Center</t>
  </si>
  <si>
    <t>1715 S Cedar Ave</t>
  </si>
  <si>
    <t>Sierra Vista Healthcare</t>
  </si>
  <si>
    <t>1800 Old Tustin Ave</t>
  </si>
  <si>
    <t>The Hills Post Acute</t>
  </si>
  <si>
    <t>1700 E Washington St</t>
  </si>
  <si>
    <t>Meadows Ridge Care Center</t>
  </si>
  <si>
    <t>13922 Cerise Ave</t>
  </si>
  <si>
    <t>Camino Healthcare</t>
  </si>
  <si>
    <t>3533 Motor Ave</t>
  </si>
  <si>
    <t>Windsor Care Center Of Cheviot Hills</t>
  </si>
  <si>
    <t>325 Kempton St</t>
  </si>
  <si>
    <t>Mount Miguel Covenant Village Health Facility</t>
  </si>
  <si>
    <t>2990 East Ramon Road</t>
  </si>
  <si>
    <t>Premier Care Center for Palm Springs</t>
  </si>
  <si>
    <t>121 Dorsey Dr</t>
  </si>
  <si>
    <t>Golden Empire</t>
  </si>
  <si>
    <t>401 Ridge Vista Ave</t>
  </si>
  <si>
    <t>Inspire Behavioral Health</t>
  </si>
  <si>
    <t>3601 San Dimas St</t>
  </si>
  <si>
    <t>San Joaquin Nursing Center</t>
  </si>
  <si>
    <t>12225 Shale Ridge Ln</t>
  </si>
  <si>
    <t>Westview Healthcare Center</t>
  </si>
  <si>
    <t>3529 Walnut Ave</t>
  </si>
  <si>
    <t>Whitney Oaks Care Center</t>
  </si>
  <si>
    <t>1405 Teresa Dr</t>
  </si>
  <si>
    <t>Morro Bay</t>
  </si>
  <si>
    <t>Bayside Care Center</t>
  </si>
  <si>
    <t>22427 Montgomery St</t>
  </si>
  <si>
    <t>Bethesda Home</t>
  </si>
  <si>
    <t>636 Atterdag Rd</t>
  </si>
  <si>
    <t>Atterdag Care Center</t>
  </si>
  <si>
    <t>442 E Hampton St</t>
  </si>
  <si>
    <t>Windsor Hampton Care Center</t>
  </si>
  <si>
    <t>2850 Sierra Sunrise Terrace</t>
  </si>
  <si>
    <t>California Park Post Acute</t>
  </si>
  <si>
    <t>4000 Harrison St</t>
  </si>
  <si>
    <t>Riverwalk Post Acute</t>
  </si>
  <si>
    <t>1920 N Fair Oaks Ave</t>
  </si>
  <si>
    <t>Camellia Gardens Care Center</t>
  </si>
  <si>
    <t>4303 Stevenson Blvd</t>
  </si>
  <si>
    <t>Crestwood Manor - Fremont</t>
  </si>
  <si>
    <t>101 Monroe St</t>
  </si>
  <si>
    <t>Vineyard Post Acute</t>
  </si>
  <si>
    <t>6101 Fair Oaks Blvd</t>
  </si>
  <si>
    <t>Mountain Manor Senior Residence</t>
  </si>
  <si>
    <t>300 Neal Street</t>
  </si>
  <si>
    <t>Pleasanton Nursing and Rehabilitation Center</t>
  </si>
  <si>
    <t>1900 Atrium Pkwy</t>
  </si>
  <si>
    <t>The Meadows Of Napa Valley Care Center</t>
  </si>
  <si>
    <t>47763 Monroe St</t>
  </si>
  <si>
    <t>Desert Mountain Care Center</t>
  </si>
  <si>
    <t>654 South Anza Street</t>
  </si>
  <si>
    <t>Victoria Post Acute Care</t>
  </si>
  <si>
    <t>1255 B St</t>
  </si>
  <si>
    <t>Merced Behavioral Center</t>
  </si>
  <si>
    <t>300 Hot Springs Road</t>
  </si>
  <si>
    <t>Casa Dorinda</t>
  </si>
  <si>
    <t>555 E Memory Ln</t>
  </si>
  <si>
    <t>Town &amp; Country</t>
  </si>
  <si>
    <t>4343 N Sierra Way</t>
  </si>
  <si>
    <t>Arrowhead Healthcare Center, LLC</t>
  </si>
  <si>
    <t>216 N 3rd St</t>
  </si>
  <si>
    <t>Lompoc Valley Medical Center Comprehensive Care Center D/P SNF</t>
  </si>
  <si>
    <t>40 Camino Alto</t>
  </si>
  <si>
    <t>Mill Valley</t>
  </si>
  <si>
    <t>The Redwoods, A Community Of Seniors</t>
  </si>
  <si>
    <t>130 Dana St</t>
  </si>
  <si>
    <t>Sherwood Oaks Post Acute Care, LLC</t>
  </si>
  <si>
    <t>553 F Street</t>
  </si>
  <si>
    <t>South Bay Post Acute Care</t>
  </si>
  <si>
    <t>12831 Maclay St.</t>
  </si>
  <si>
    <t>Maclay Healthcare Center</t>
  </si>
  <si>
    <t>1100 W Morton Ave.</t>
  </si>
  <si>
    <t>River Walk Care Center</t>
  </si>
  <si>
    <t>650 West Alluvial Avenue</t>
  </si>
  <si>
    <t>Willow Creek Healthcare Center</t>
  </si>
  <si>
    <t>1011 W Tulare Rd</t>
  </si>
  <si>
    <t>Lindsay</t>
  </si>
  <si>
    <t>Lindsay Gardens Nursing &amp; Rehabilitation</t>
  </si>
  <si>
    <t>1334 S Ham Ln</t>
  </si>
  <si>
    <t>Lodi Nursing &amp; Rehabilitation</t>
  </si>
  <si>
    <t>1990 Fruitdale Ave</t>
  </si>
  <si>
    <t>White Blossom Care Center</t>
  </si>
  <si>
    <t>118 B St</t>
  </si>
  <si>
    <t>Fillmore</t>
  </si>
  <si>
    <t>Greenfield Care Center of Fillmore, LLC</t>
  </si>
  <si>
    <t>40131 Highway 49</t>
  </si>
  <si>
    <t>Oakhurst</t>
  </si>
  <si>
    <t>Majestic Mountain Care Center</t>
  </si>
  <si>
    <t>5318 Manzanita Ave</t>
  </si>
  <si>
    <t>Manzanita Healthcare Center</t>
  </si>
  <si>
    <t>2671 Plummer Ave</t>
  </si>
  <si>
    <t>Lincoln Glen Skilled Nursing</t>
  </si>
  <si>
    <t>720 E Romie Ln</t>
  </si>
  <si>
    <t>Pacific Coast Post Acute</t>
  </si>
  <si>
    <t>1401 New Stine Rd</t>
  </si>
  <si>
    <t>Rosewood Health Facility</t>
  </si>
  <si>
    <t>455 Florin Rd</t>
  </si>
  <si>
    <t>Greenhaven Healthcare Center</t>
  </si>
  <si>
    <t>1950 S Mountain Ave</t>
  </si>
  <si>
    <t>Inland Christian Home</t>
  </si>
  <si>
    <t>1309 Allston Way</t>
  </si>
  <si>
    <t>Chaparral House</t>
  </si>
  <si>
    <t>600 E Washington Ave</t>
  </si>
  <si>
    <t>French Park Care Center</t>
  </si>
  <si>
    <t>246 Spruce St</t>
  </si>
  <si>
    <t>Gridley Post Acute</t>
  </si>
  <si>
    <t>710 W 13th Ave</t>
  </si>
  <si>
    <t>Redwood Terrace Health Center</t>
  </si>
  <si>
    <t>2575 E 8th St</t>
  </si>
  <si>
    <t>Paradise Valley Health Care Center</t>
  </si>
  <si>
    <t>1050 San Miguel Rd</t>
  </si>
  <si>
    <t>Concord Post Acute</t>
  </si>
  <si>
    <t>580 S San Vincente Blvd</t>
  </si>
  <si>
    <t>Beverly Hills Rehabilitation Centre</t>
  </si>
  <si>
    <t>100 Barnet Segal Lane</t>
  </si>
  <si>
    <t>Westland House</t>
  </si>
  <si>
    <t>1855 Miramonte Ave</t>
  </si>
  <si>
    <t>Villa Siena</t>
  </si>
  <si>
    <t>4444 W Meadow Lane</t>
  </si>
  <si>
    <t>Linwood Meadows Care Center</t>
  </si>
  <si>
    <t>8425 Iowa St</t>
  </si>
  <si>
    <t>Downey Community Health Center</t>
  </si>
  <si>
    <t>2353 23rd St</t>
  </si>
  <si>
    <t>Eureka Rehab &amp; Wellness Center, LP</t>
  </si>
  <si>
    <t>450 Hayes Ln</t>
  </si>
  <si>
    <t>Hillcrest Post Acute</t>
  </si>
  <si>
    <t>750 Auburn Ravine Rd</t>
  </si>
  <si>
    <t>Auburn Ravine Terrace</t>
  </si>
  <si>
    <t>1975 Tice Valley Boulevard</t>
  </si>
  <si>
    <t>Tice Valley Post Acute</t>
  </si>
  <si>
    <t>2018 N Del Rosa Ave</t>
  </si>
  <si>
    <t>Del Rosa Villa</t>
  </si>
  <si>
    <t>15632 Pomerado Rd</t>
  </si>
  <si>
    <t>Poway Healthcare Center</t>
  </si>
  <si>
    <t>235 Nutmeg St</t>
  </si>
  <si>
    <t>St. Paul's Health Care Center</t>
  </si>
  <si>
    <t>3300 Franklin St</t>
  </si>
  <si>
    <t>Anderson</t>
  </si>
  <si>
    <t>Oak River Rehab</t>
  </si>
  <si>
    <t>1224 Rossmoor Parkway</t>
  </si>
  <si>
    <t>Walnut Creek Skilled Nursing &amp; Rehabilitation Center</t>
  </si>
  <si>
    <t>11300 Fair Oaks Blvd</t>
  </si>
  <si>
    <t>Fair Oaks</t>
  </si>
  <si>
    <t>Fair Oaks Healthcare Center</t>
  </si>
  <si>
    <t>3110 Wagner Heights Rd</t>
  </si>
  <si>
    <t>Meadowood A Health &amp; Rehabilitation Center</t>
  </si>
  <si>
    <t>1661 Pine St</t>
  </si>
  <si>
    <t>San Francisco Towers</t>
  </si>
  <si>
    <t>6248 66th Ave</t>
  </si>
  <si>
    <t>City Creek Post Acute</t>
  </si>
  <si>
    <t>3275 Villa Ln</t>
  </si>
  <si>
    <t>Napa Valley Care Center</t>
  </si>
  <si>
    <t>900 N Church St</t>
  </si>
  <si>
    <t>Arbor Rehabilitation &amp; Nursing Center</t>
  </si>
  <si>
    <t>437 Webster Street</t>
  </si>
  <si>
    <t>Webster House</t>
  </si>
  <si>
    <t>6835 Hazeltine St</t>
  </si>
  <si>
    <t>The Care Center On Hazeltine, LLC</t>
  </si>
  <si>
    <t>3431 Foothill Boulevard</t>
  </si>
  <si>
    <t>Mercy Retirement &amp; Care Center</t>
  </si>
  <si>
    <t>2633 W Rumble Rd</t>
  </si>
  <si>
    <t>English Oaks Convalescent &amp; Rehabilitation Hospital</t>
  </si>
  <si>
    <t>19191 Harvard Ave</t>
  </si>
  <si>
    <t>Regents Point - Windcrest</t>
  </si>
  <si>
    <t>4301 Golden Center Dr</t>
  </si>
  <si>
    <t>Gold Country Health Center</t>
  </si>
  <si>
    <t>100 Thorndale Dr</t>
  </si>
  <si>
    <t>Villa Marin Retirement Residences</t>
  </si>
  <si>
    <t>323 Campus Dr</t>
  </si>
  <si>
    <t>Arvin</t>
  </si>
  <si>
    <t>Arvin Post Acute</t>
  </si>
  <si>
    <t>8515 Cholla Avenue</t>
  </si>
  <si>
    <t>Yucca Valley</t>
  </si>
  <si>
    <t>Joshua Tree Post Acute</t>
  </si>
  <si>
    <t>4525 W Tulare Ave</t>
  </si>
  <si>
    <t>Westgate Gardens Care Center</t>
  </si>
  <si>
    <t>12696 Monte Vista Rd</t>
  </si>
  <si>
    <t>Boulder Creek Post Acute</t>
  </si>
  <si>
    <t>206 Hospital Cir</t>
  </si>
  <si>
    <t>Extended Care Hospital Of Westminster</t>
  </si>
  <si>
    <t>944 Regal Rd</t>
  </si>
  <si>
    <t>Aviara Healthcare Center</t>
  </si>
  <si>
    <t>2600 S Main St</t>
  </si>
  <si>
    <t>Corona Post Acute Center</t>
  </si>
  <si>
    <t>1291 Craig Ave</t>
  </si>
  <si>
    <t>Lakeport Post Acute</t>
  </si>
  <si>
    <t>1980 Felicita Rd</t>
  </si>
  <si>
    <t>Ocean View Post Acute</t>
  </si>
  <si>
    <t>3400 Bell Rd</t>
  </si>
  <si>
    <t>Auburn Oaks Care Center</t>
  </si>
  <si>
    <t>290 Heather Ct</t>
  </si>
  <si>
    <t>Vineyard Hills Health Center</t>
  </si>
  <si>
    <t>41505 Carlotta Dr</t>
  </si>
  <si>
    <t>Palm Desert</t>
  </si>
  <si>
    <t>The Springs Healthcare Center At The Carlotta</t>
  </si>
  <si>
    <t>5320 Carrington Cir</t>
  </si>
  <si>
    <t>Riverwood Health Care</t>
  </si>
  <si>
    <t>39950 Vista Del Sol</t>
  </si>
  <si>
    <t>Rancho Mirage Health And Rehabilitation Center</t>
  </si>
  <si>
    <t>1685 Shaffer Rd</t>
  </si>
  <si>
    <t>Atwater</t>
  </si>
  <si>
    <t>Anberry Nursing And Rehabilitation Center</t>
  </si>
  <si>
    <t>1131 N China Lake Blvd</t>
  </si>
  <si>
    <t>Bella Sera</t>
  </si>
  <si>
    <t>5555 Montgomery Drive</t>
  </si>
  <si>
    <t>Spring Lake Village</t>
  </si>
  <si>
    <t>16890 Green Tree Boulevard</t>
  </si>
  <si>
    <t>Knolls West Post Acute LLC</t>
  </si>
  <si>
    <t>2211 Mount Vernon Ave</t>
  </si>
  <si>
    <t>The Rehabilitation Center Of Bakersfield</t>
  </si>
  <si>
    <t>370 Noble Ct</t>
  </si>
  <si>
    <t>Pacific Hills Manor</t>
  </si>
  <si>
    <t>1111 E Tuolumne Rd</t>
  </si>
  <si>
    <t>Turlock Nursing And Rehabilitation Center</t>
  </si>
  <si>
    <t>24962 Calle Aragon</t>
  </si>
  <si>
    <t>Laguna Woods</t>
  </si>
  <si>
    <t>Palm Terrace Healthcare &amp; Rehabilitation Center</t>
  </si>
  <si>
    <t>25652 Old Trabuco Rd</t>
  </si>
  <si>
    <t>Lake Forest</t>
  </si>
  <si>
    <t>Trabuco Hills Post Acute</t>
  </si>
  <si>
    <t>2586 Buthmann Ave</t>
  </si>
  <si>
    <t>North Park Post-Acute</t>
  </si>
  <si>
    <t>7801 Rush River Drive</t>
  </si>
  <si>
    <t>ACC Care Center</t>
  </si>
  <si>
    <t>6212 Tudor Way</t>
  </si>
  <si>
    <t>Bakersfield Post Acute</t>
  </si>
  <si>
    <t>541 S V Ave</t>
  </si>
  <si>
    <t>Castle Manor Nursing &amp; Rehabilitation Center</t>
  </si>
  <si>
    <t>396 Dorsey Dr</t>
  </si>
  <si>
    <t>Crystal Ridge Care Center</t>
  </si>
  <si>
    <t>1000 Executive Pkwy</t>
  </si>
  <si>
    <t>Oroville Hospital Post-Acute Center</t>
  </si>
  <si>
    <t>2351 Loveridge Rd</t>
  </si>
  <si>
    <t>Diamond Ridge Healthcare Center</t>
  </si>
  <si>
    <t>1139 Cirby Way</t>
  </si>
  <si>
    <t>Pine Creek Care Center</t>
  </si>
  <si>
    <t>1550 3rd St</t>
  </si>
  <si>
    <t>Lincoln</t>
  </si>
  <si>
    <t>Lincoln Meadows Care Center</t>
  </si>
  <si>
    <t>5017 E Chapman Ave</t>
  </si>
  <si>
    <t>New Orange Hills</t>
  </si>
  <si>
    <t>1517 Knickerbocker Dr</t>
  </si>
  <si>
    <t>Clearwater Healthcare Center</t>
  </si>
  <si>
    <t>8778 Cuyumaca St</t>
  </si>
  <si>
    <t>Stanford Court Skilled Nursing &amp; Rehab Center</t>
  </si>
  <si>
    <t>1200 Springfield Dr</t>
  </si>
  <si>
    <t>Arbor Post Acute</t>
  </si>
  <si>
    <t>1717 W Stetson Ave</t>
  </si>
  <si>
    <t>Hemet Hills Post Acute</t>
  </si>
  <si>
    <t>3062 Churn Creek Rd</t>
  </si>
  <si>
    <t>Crestwood Wellness And Recovery Center</t>
  </si>
  <si>
    <t>5800 W Wilson St</t>
  </si>
  <si>
    <t>Sundance Creek Post Acute</t>
  </si>
  <si>
    <t>23442 El Toro Rd</t>
  </si>
  <si>
    <t>El Toro</t>
  </si>
  <si>
    <t>Freedom Village Healthcare Center</t>
  </si>
  <si>
    <t>201 Hartnell Ave</t>
  </si>
  <si>
    <t>Copper Ridge Care Center</t>
  </si>
  <si>
    <t>11895 Avenue Of Industry</t>
  </si>
  <si>
    <t>Carmel Mountain Rehabilitation &amp; Healthcare Center</t>
  </si>
  <si>
    <t>15720 Bernardo Center Dr</t>
  </si>
  <si>
    <t>Villa Rancho Bernardo Care Center</t>
  </si>
  <si>
    <t>11680 Warner Ave</t>
  </si>
  <si>
    <t>Fountain Valley Post Acute</t>
  </si>
  <si>
    <t>7807 Uplands Way</t>
  </si>
  <si>
    <t>Citrus Heights</t>
  </si>
  <si>
    <t>Citrus Heights Post Acute</t>
  </si>
  <si>
    <t>74350 Country Club Dr</t>
  </si>
  <si>
    <t>Desert Springs Post Acute</t>
  </si>
  <si>
    <t>18685 W Bernardo Dr</t>
  </si>
  <si>
    <t>Casa De Las Campanas</t>
  </si>
  <si>
    <t>9289 Branstetter Pl</t>
  </si>
  <si>
    <t>Wagner Heights Nursing And Rehabilitation Center</t>
  </si>
  <si>
    <t>585 Nut Tree Ct</t>
  </si>
  <si>
    <t>Vacaville Convalescent And Rehabilitation Center</t>
  </si>
  <si>
    <t>57333 Joshua Ln</t>
  </si>
  <si>
    <t>Indian Canyon Post Acute</t>
  </si>
  <si>
    <t>247 E Bobier Dr</t>
  </si>
  <si>
    <t>La Fuente Post Acute</t>
  </si>
  <si>
    <t>1618 Laurel Ave</t>
  </si>
  <si>
    <t>Madison Grove Post Acute</t>
  </si>
  <si>
    <t>3620 Dale Rd</t>
  </si>
  <si>
    <t>Vintage Faire Nursing &amp; Rehabilitation Center</t>
  </si>
  <si>
    <t>2501 Alvin Ave</t>
  </si>
  <si>
    <t>Mission De La Casa Nursing &amp; Rehabilitation Center</t>
  </si>
  <si>
    <t>5043 Peck Rd</t>
  </si>
  <si>
    <t>Mayflower Care Center</t>
  </si>
  <si>
    <t>2120 Benton Dr</t>
  </si>
  <si>
    <t>Quartz Hill Post Acute</t>
  </si>
  <si>
    <t>1875 Barton Rd</t>
  </si>
  <si>
    <t>Asistencia Villa Rehabilitation And Care Center</t>
  </si>
  <si>
    <t>10631 Vinedale Street</t>
  </si>
  <si>
    <t>Villa Scalabrini Special Care Unit</t>
  </si>
  <si>
    <t>645 S Beach Blvd</t>
  </si>
  <si>
    <t>Beach Creek Post-Acute</t>
  </si>
  <si>
    <t>9107 Davis Rd</t>
  </si>
  <si>
    <t>Creekside Center</t>
  </si>
  <si>
    <t>5480 Marengo Ave</t>
  </si>
  <si>
    <t>Grossmont Gardens Healthcare Center</t>
  </si>
  <si>
    <t>44610 Monterey Ave</t>
  </si>
  <si>
    <t>Monterey Palms Health Care Center</t>
  </si>
  <si>
    <t>17040 Arnold Dr</t>
  </si>
  <si>
    <t>Riverside Village Healthcare Center</t>
  </si>
  <si>
    <t>371 Weston Pl</t>
  </si>
  <si>
    <t>Hemet Valley Healthcare Center D/P SNF</t>
  </si>
  <si>
    <t>2000 Westwood Road</t>
  </si>
  <si>
    <t>Vista Knoll Specialized Care Facility</t>
  </si>
  <si>
    <t>1586 W San Marcos Blvd</t>
  </si>
  <si>
    <t>Village Square Healthcare Center</t>
  </si>
  <si>
    <t>401 W Ada Ave</t>
  </si>
  <si>
    <t>Glendora Canyon Transitional Care Unit</t>
  </si>
  <si>
    <t>1770 W La Habra Blvd</t>
  </si>
  <si>
    <t>Park Regency Care Center</t>
  </si>
  <si>
    <t>211 Saxony Rd</t>
  </si>
  <si>
    <t>The Dorothy and Joseph Goldberg Healthcare Center</t>
  </si>
  <si>
    <t>1580 Broadway</t>
  </si>
  <si>
    <t>Country Hills Post Acute</t>
  </si>
  <si>
    <t>1350 Reche Canyon Rd</t>
  </si>
  <si>
    <t>Reche Canyon Regional Rehab Center</t>
  </si>
  <si>
    <t>1150 Tilton Dr</t>
  </si>
  <si>
    <t>Sunnyvale Gardens Post Acute</t>
  </si>
  <si>
    <t>1260 Williams Way</t>
  </si>
  <si>
    <t>The Fountains</t>
  </si>
  <si>
    <t>4367 Concord Blvd</t>
  </si>
  <si>
    <t>Stonebrook Healthcare Center</t>
  </si>
  <si>
    <t>1226 Rossmoor Parkway</t>
  </si>
  <si>
    <t>Rossmoor Post Acute</t>
  </si>
  <si>
    <t>2400 W Acacia Ave</t>
  </si>
  <si>
    <t>The Village Healthcare Center</t>
  </si>
  <si>
    <t>2221 Lincoln Park Ave</t>
  </si>
  <si>
    <t>Kei-Ai Los Angeles Healthcare Center</t>
  </si>
  <si>
    <t>44567 North 15th Street West</t>
  </si>
  <si>
    <t>Antelope Valley Care Center</t>
  </si>
  <si>
    <t>2200 Gramercy Drive</t>
  </si>
  <si>
    <t>Gramercy Court</t>
  </si>
  <si>
    <t>3900 Garfield Ave</t>
  </si>
  <si>
    <t>American River Center</t>
  </si>
  <si>
    <t>24552 Paseo De Valencia</t>
  </si>
  <si>
    <t>Villa Valencia Healthcare Center</t>
  </si>
  <si>
    <t>5445 Everglades Street</t>
  </si>
  <si>
    <t>11959 Apple Valley Rd</t>
  </si>
  <si>
    <t>Apple Valley Care Center</t>
  </si>
  <si>
    <t>1509 Tokay St</t>
  </si>
  <si>
    <t>Delano District Skilled Nursing Facility</t>
  </si>
  <si>
    <t>11970 4th St</t>
  </si>
  <si>
    <t>Cedar Mountain Post Acute</t>
  </si>
  <si>
    <t>3884 Nobel Dr.</t>
  </si>
  <si>
    <t>The Springs At Pacific Regent</t>
  </si>
  <si>
    <t>494 Blossom Way</t>
  </si>
  <si>
    <t>Morton Bakar Center</t>
  </si>
  <si>
    <t>3805 Dexter Lane</t>
  </si>
  <si>
    <t>Meadowood Nursing Center</t>
  </si>
  <si>
    <t>1763 Royal Oaks Dr</t>
  </si>
  <si>
    <t>Royal Oaks Manor - Bradbury Oaks</t>
  </si>
  <si>
    <t>2525 Brea Blvd</t>
  </si>
  <si>
    <t>Park Vista At Morningside</t>
  </si>
  <si>
    <t>275 Garnet Way</t>
  </si>
  <si>
    <t>Heritage Park Nursing Center</t>
  </si>
  <si>
    <t>23600 Via Esplendor</t>
  </si>
  <si>
    <t>Health Care Ctr At The Forum At Rancho San Antonio</t>
  </si>
  <si>
    <t>612 Main St</t>
  </si>
  <si>
    <t>Soledad</t>
  </si>
  <si>
    <t>Eden Valley Care Center</t>
  </si>
  <si>
    <t>9000 Larkin Rd</t>
  </si>
  <si>
    <t>Live Oak</t>
  </si>
  <si>
    <t>River Valley Care Center</t>
  </si>
  <si>
    <t>800 Blossom Hill Rd</t>
  </si>
  <si>
    <t>The Terraces Of Los Gatos</t>
  </si>
  <si>
    <t>15125 Gale Ave</t>
  </si>
  <si>
    <t>Hacienda Heights</t>
  </si>
  <si>
    <t>Helen Evans Home</t>
  </si>
  <si>
    <t>2800 Estates Dr</t>
  </si>
  <si>
    <t>Laurel Creek Health Center</t>
  </si>
  <si>
    <t>2725 Pacific Ave</t>
  </si>
  <si>
    <t>Royal Care Skilled Nursing Center</t>
  </si>
  <si>
    <t>2855 Carlsbad Blvd</t>
  </si>
  <si>
    <t>Carlsbad</t>
  </si>
  <si>
    <t>Carlsbad by the Sea</t>
  </si>
  <si>
    <t>11600 Education St</t>
  </si>
  <si>
    <t>Siena Skilled Nursing &amp; Rehabilitation Center</t>
  </si>
  <si>
    <t>1740 San Dimas Ave</t>
  </si>
  <si>
    <t>Bayshire San Dimas Post-Acute</t>
  </si>
  <si>
    <t>19929 Greenley Rd.</t>
  </si>
  <si>
    <t>Golden Sonora Care Center</t>
  </si>
  <si>
    <t>7447 Sepulveda Blvd.</t>
  </si>
  <si>
    <t>Windsor Terrace Healthcare Center</t>
  </si>
  <si>
    <t>1441 Berkeley Drive</t>
  </si>
  <si>
    <t>New Bethany</t>
  </si>
  <si>
    <t>3140 El Camino Real</t>
  </si>
  <si>
    <t>Bayshire Carlsbad</t>
  </si>
  <si>
    <t>13101 Hartfield Ave.</t>
  </si>
  <si>
    <t>Bayshire Torrey Pines Post-Acute</t>
  </si>
  <si>
    <t>2125 North Olive Avenue</t>
  </si>
  <si>
    <t>Covenant Village Care Center</t>
  </si>
  <si>
    <t>4000 Camino Tassajara</t>
  </si>
  <si>
    <t>The Reutlinger Community</t>
  </si>
  <si>
    <t>24100 Monroe Ave</t>
  </si>
  <si>
    <t>Murrieta Health And Rehabilitation Center</t>
  </si>
  <si>
    <t>31741 Rancho Viejo Rd</t>
  </si>
  <si>
    <t>San Juan Capistrano</t>
  </si>
  <si>
    <t>San Juan Hills Healthcare Center</t>
  </si>
  <si>
    <t>1515 Shasta Dr</t>
  </si>
  <si>
    <t>University Retirement Community at Davis</t>
  </si>
  <si>
    <t>1575 Bishop St.</t>
  </si>
  <si>
    <t>San Luis Transitional Care</t>
  </si>
  <si>
    <t>6000 Santa Rosa Rd</t>
  </si>
  <si>
    <t>Alta Healthcare Center Of Camarillo</t>
  </si>
  <si>
    <t>17803 Imperial Hwy</t>
  </si>
  <si>
    <t>Yorba Linda</t>
  </si>
  <si>
    <t>Bayshire Yorba Linda Post-Acute</t>
  </si>
  <si>
    <t>72201 Country Club Dr</t>
  </si>
  <si>
    <t>Bayshire Rancho Mirage</t>
  </si>
  <si>
    <t>350 Calloway Dr, Building C</t>
  </si>
  <si>
    <t>Brookdale Riverwalk SNF (CA)</t>
  </si>
  <si>
    <t>300 Fountaingrove Pkwy</t>
  </si>
  <si>
    <t>Arbol Residences Of Santa Rosa</t>
  </si>
  <si>
    <t>621 W Bonita Ave</t>
  </si>
  <si>
    <t>Claremont Manor Care Center</t>
  </si>
  <si>
    <t>3034 E Herndon Ave</t>
  </si>
  <si>
    <t>Horizon Health And Subacute Center</t>
  </si>
  <si>
    <t>233 Prospect Pl</t>
  </si>
  <si>
    <t>Villa Coronado D/P SNF</t>
  </si>
  <si>
    <t>250 Fairview Rd</t>
  </si>
  <si>
    <t>Sherwood Oaks Post Acute</t>
  </si>
  <si>
    <t>151 Pioneer Ln</t>
  </si>
  <si>
    <t>Bishop Care Center</t>
  </si>
  <si>
    <t>17650 Devonshire St.</t>
  </si>
  <si>
    <t>The Gardens Healthcare Center</t>
  </si>
  <si>
    <t>50 Concordia Ln</t>
  </si>
  <si>
    <t>Country Crest Post-Acute</t>
  </si>
  <si>
    <t>4171 Las Palmas Sq</t>
  </si>
  <si>
    <t>VI At La Jolla Village</t>
  </si>
  <si>
    <t>1428 W North Ave</t>
  </si>
  <si>
    <t>Lompoc Skilled Nursing &amp; Rehabilitation Center</t>
  </si>
  <si>
    <t>703 W Herbert Ave</t>
  </si>
  <si>
    <t>Palm Village Retirement Community Health Care Ctr.</t>
  </si>
  <si>
    <t>600 Sand Hill Rd</t>
  </si>
  <si>
    <t>VI At Palo Alto</t>
  </si>
  <si>
    <t>551 Gibson Avenue</t>
  </si>
  <si>
    <t>Forest Hill Manor Health Center</t>
  </si>
  <si>
    <t>1950 Calle Barcelona</t>
  </si>
  <si>
    <t>Glenbrook</t>
  </si>
  <si>
    <t>3557 Campus Dr</t>
  </si>
  <si>
    <t>Oakview Skilled Nursing</t>
  </si>
  <si>
    <t>1338 20th St</t>
  </si>
  <si>
    <t>The Rehabilitation Center Of Santa Monica</t>
  </si>
  <si>
    <t>3688 Nye Avenue</t>
  </si>
  <si>
    <t>Arlington Gardens Care Center</t>
  </si>
  <si>
    <t>10716 La Tuna Canyon Rd</t>
  </si>
  <si>
    <t>Totally Kids Specialty Healthcare-Sun Valley</t>
  </si>
  <si>
    <t>8151 Bruceville Road</t>
  </si>
  <si>
    <t>Bruceville Terrace - D/P SNF Of Methodist Hospital</t>
  </si>
  <si>
    <t>1104 Ventura Ave</t>
  </si>
  <si>
    <t>Chowchilla Memorial Healthcare District</t>
  </si>
  <si>
    <t>1000 West Yosemite Ave</t>
  </si>
  <si>
    <t>Anberry Transitional Care</t>
  </si>
  <si>
    <t>21966 Delores St.</t>
  </si>
  <si>
    <t>Baywood Court Health Center</t>
  </si>
  <si>
    <t>897 North M Street</t>
  </si>
  <si>
    <t>Grand Oaks Care</t>
  </si>
  <si>
    <t>26940 Hospital Dr.</t>
  </si>
  <si>
    <t>Rancho Bellagio Post Acute</t>
  </si>
  <si>
    <t>100 Holland Glen</t>
  </si>
  <si>
    <t>Meadowbrook Village Christian Retirement Community</t>
  </si>
  <si>
    <t>752 Holmes St.</t>
  </si>
  <si>
    <t>Stratford Villa Post-Acute</t>
  </si>
  <si>
    <t>43830 10th Street West</t>
  </si>
  <si>
    <t>The Ellison John Transitional Care Center</t>
  </si>
  <si>
    <t>15731 Maubert Ave</t>
  </si>
  <si>
    <t>All Saint's Maubert</t>
  </si>
  <si>
    <t>13300 Eleventh Ave.</t>
  </si>
  <si>
    <t>Desert Ridge Transitional Care Center</t>
  </si>
  <si>
    <t>655 Park Center Dr</t>
  </si>
  <si>
    <t>Edgemoor Hospital DP/SNF</t>
  </si>
  <si>
    <t>700 Third St</t>
  </si>
  <si>
    <t>Loyalton</t>
  </si>
  <si>
    <t>Sierra</t>
  </si>
  <si>
    <t>Eastern Plumas Hospital - Loyalton Campus D/P SNF</t>
  </si>
  <si>
    <t>25924 Jackson Avenue</t>
  </si>
  <si>
    <t>The Springs Health And Rehabilitation Center</t>
  </si>
  <si>
    <t>44280 Campanula Way</t>
  </si>
  <si>
    <t>Temecula Healthcare Center</t>
  </si>
  <si>
    <t>1411 Expo Parkway</t>
  </si>
  <si>
    <t>Advanced Health Care Of Sacramento</t>
  </si>
  <si>
    <t>82161 Dr Carreon Blvd</t>
  </si>
  <si>
    <t>Coachella Valley Medical Center</t>
  </si>
  <si>
    <t>5454 Walnut Ave</t>
  </si>
  <si>
    <t>Trellis Chino</t>
  </si>
  <si>
    <t>5151 Knudsen Dr</t>
  </si>
  <si>
    <t>Kern River Transitional Care</t>
  </si>
  <si>
    <t>2900 Stoneridge Drive</t>
  </si>
  <si>
    <t>Creekview Skilled Nursing</t>
  </si>
  <si>
    <t>161 S Reeder Ave</t>
  </si>
  <si>
    <t>Citrus Heights Health Center</t>
  </si>
  <si>
    <t>3220 Thunder Dr</t>
  </si>
  <si>
    <t>Pacific Villas Post Acute</t>
  </si>
  <si>
    <t>5915 Dewey Dr</t>
  </si>
  <si>
    <t>Shadowbrook Post Acute</t>
  </si>
  <si>
    <t>1 Amistad Drive</t>
  </si>
  <si>
    <t>Rancho Mission Viejo</t>
  </si>
  <si>
    <t>Orchards Skilled Nursing</t>
  </si>
  <si>
    <t>2765 Mitchell Dr</t>
  </si>
  <si>
    <t>Shadelands Post Acute</t>
  </si>
  <si>
    <t>1930 E Hatch Rd</t>
  </si>
  <si>
    <t>American Post Acute Care Rehab Center</t>
  </si>
  <si>
    <t>9825 Glen Center Drive</t>
  </si>
  <si>
    <t>Ridgeview Skilled Nursing Facility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</si>
</sst>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1"/>
      <name val="Calibri"/>
      <family val="2"/>
      <scheme val="minor"/>
    </font>
    <font>
      <b/>
      <sz val="18"/>
      <color theme="1"/>
      <name val="Calibri"/>
      <family val="2"/>
      <scheme val="minor"/>
    </font>
    <font>
      <sz val="15"/>
      <color theme="1"/>
      <name val="Calibri"/>
      <family val="2"/>
      <scheme val="minor"/>
    </font>
    <font>
      <sz val="11"/>
      <color theme="1" tint="0.499984740745262"/>
      <name val="Calibri"/>
      <family val="2"/>
      <scheme val="minor"/>
    </font>
    <font>
      <b/>
      <i/>
      <sz val="9"/>
      <color theme="1"/>
      <name val="Calibri"/>
      <family val="2"/>
      <scheme val="minor"/>
    </font>
    <font>
      <b/>
      <sz val="18"/>
      <color theme="1"/>
      <name val="Arial"/>
      <family val="2"/>
    </font>
    <font>
      <b/>
      <sz val="10"/>
      <color theme="1"/>
      <name val="Arial"/>
      <family val="2"/>
    </font>
    <font>
      <sz val="11"/>
      <color theme="0" tint="-0.34998626667073579"/>
      <name val="Calibri"/>
      <family val="2"/>
      <scheme val="minor"/>
    </font>
    <font>
      <sz val="11"/>
      <color theme="1"/>
      <name val="Arial"/>
      <family val="2"/>
    </font>
    <font>
      <sz val="11"/>
      <name val="Arial"/>
      <family val="2"/>
    </font>
    <font>
      <b/>
      <sz val="14"/>
      <color theme="1" tint="0.499984740745262"/>
      <name val="Arial"/>
      <family val="2"/>
    </font>
    <font>
      <sz val="10"/>
      <color theme="1"/>
      <name val="Arial"/>
      <family val="2"/>
    </font>
    <font>
      <sz val="12"/>
      <color theme="1" tint="0.499984740745262"/>
      <name val="Arial"/>
      <family val="2"/>
    </font>
    <font>
      <sz val="10"/>
      <name val="Arial"/>
      <family val="2"/>
    </font>
    <font>
      <sz val="8"/>
      <color theme="1"/>
      <name val="Arial"/>
      <family val="2"/>
    </font>
    <font>
      <b/>
      <i/>
      <u/>
      <sz val="14"/>
      <color theme="1"/>
      <name val="Calibri"/>
      <family val="2"/>
      <scheme val="minor"/>
    </font>
    <font>
      <b/>
      <i/>
      <sz val="11"/>
      <color theme="1"/>
      <name val="Calibri"/>
      <family val="2"/>
      <scheme val="minor"/>
    </font>
    <font>
      <b/>
      <sz val="9"/>
      <color indexed="81"/>
      <name val="Tahoma"/>
      <family val="2"/>
    </font>
    <font>
      <sz val="7"/>
      <color theme="1"/>
      <name val="Arial"/>
      <family val="2"/>
    </font>
    <font>
      <b/>
      <sz val="7"/>
      <color theme="1"/>
      <name val="Arial"/>
      <family val="2"/>
    </font>
    <font>
      <sz val="13"/>
      <color theme="0"/>
      <name val="Calibri"/>
      <family val="2"/>
      <scheme val="minor"/>
    </font>
    <font>
      <sz val="13"/>
      <color theme="1"/>
      <name val="Calibri"/>
      <family val="2"/>
      <scheme val="minor"/>
    </font>
    <font>
      <b/>
      <sz val="13"/>
      <color theme="1"/>
      <name val="Arial"/>
      <family val="2"/>
    </font>
    <font>
      <b/>
      <sz val="8"/>
      <color rgb="FF000000"/>
      <name val="Arial"/>
      <family val="2"/>
    </font>
    <font>
      <b/>
      <sz val="8"/>
      <color theme="1"/>
      <name val="Arial"/>
      <family val="2"/>
    </font>
    <font>
      <b/>
      <sz val="12"/>
      <color rgb="FFCC0000"/>
      <name val="Arial"/>
      <family val="2"/>
    </font>
    <font>
      <b/>
      <sz val="8"/>
      <color rgb="FFCC0000"/>
      <name val="Arial"/>
      <family val="2"/>
    </font>
    <font>
      <sz val="11"/>
      <color rgb="FFFFFFFF"/>
      <name val="Calibri"/>
      <family val="2"/>
      <scheme val="minor"/>
    </font>
    <font>
      <b/>
      <sz val="14"/>
      <color rgb="FF000000"/>
      <name val="Calibri"/>
      <family val="2"/>
      <scheme val="minor"/>
    </font>
    <font>
      <b/>
      <sz val="11"/>
      <color rgb="FF000000"/>
      <name val="Calibri"/>
      <family val="2"/>
      <scheme val="minor"/>
    </font>
    <font>
      <b/>
      <sz val="6"/>
      <color theme="1"/>
      <name val="Arial"/>
      <family val="2"/>
    </font>
    <font>
      <sz val="9"/>
      <color indexed="81"/>
      <name val="Tahoma"/>
      <family val="2"/>
    </font>
    <font>
      <sz val="15.4"/>
      <color theme="1"/>
      <name val="Calibri"/>
      <family val="2"/>
      <scheme val="minor"/>
    </font>
    <font>
      <b/>
      <sz val="16"/>
      <color theme="1"/>
      <name val="Arial"/>
      <family val="2"/>
    </font>
    <font>
      <sz val="8"/>
      <color theme="1"/>
      <name val="Times New Roman"/>
      <family val="1"/>
    </font>
    <font>
      <b/>
      <sz val="11"/>
      <color theme="1"/>
      <name val="Arial"/>
      <family val="2"/>
    </font>
    <font>
      <sz val="9"/>
      <color theme="1"/>
      <name val="Arial"/>
      <family val="2"/>
    </font>
    <font>
      <sz val="8"/>
      <color rgb="FF000000"/>
      <name val="Arial"/>
      <family val="2"/>
    </font>
    <font>
      <b/>
      <sz val="14"/>
      <color theme="1"/>
      <name val="Arial"/>
      <family val="2"/>
    </font>
    <font>
      <sz val="12"/>
      <color theme="1"/>
      <name val="Arial"/>
      <family val="2"/>
    </font>
    <font>
      <b/>
      <sz val="9"/>
      <color theme="1"/>
      <name val="Arial"/>
      <family val="2"/>
    </font>
    <font>
      <b/>
      <i/>
      <sz val="9"/>
      <color theme="1"/>
      <name val="Arial"/>
      <family val="2"/>
    </font>
    <font>
      <i/>
      <sz val="9"/>
      <color theme="1"/>
      <name val="Arial"/>
      <family val="2"/>
    </font>
    <font>
      <sz val="11"/>
      <color rgb="FF008000"/>
      <name val="Calibri"/>
      <family val="2"/>
      <scheme val="minor"/>
    </font>
    <font>
      <sz val="11"/>
      <name val="Calibri"/>
      <family val="2"/>
      <scheme val="minor"/>
    </font>
    <font>
      <u/>
      <sz val="11"/>
      <color theme="10"/>
      <name val="Calibri"/>
      <family val="2"/>
      <scheme val="minor"/>
    </font>
  </fonts>
  <fills count="11">
    <fill>
      <patternFill patternType="none"/>
    </fill>
    <fill>
      <patternFill patternType="gray125"/>
    </fill>
    <fill>
      <patternFill patternType="solid">
        <fgColor rgb="FFD9D9D9"/>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9" tint="0.79998168889431442"/>
        <bgColor theme="9" tint="0.79998168889431442"/>
      </patternFill>
    </fill>
  </fills>
  <borders count="65">
    <border>
      <left/>
      <right/>
      <top/>
      <bottom/>
      <diagonal/>
    </border>
    <border>
      <left style="medium">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style="thick">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auto="1"/>
      </bottom>
      <diagonal/>
    </border>
    <border>
      <left/>
      <right style="thin">
        <color auto="1"/>
      </right>
      <top style="medium">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auto="1"/>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auto="1"/>
      </right>
      <top style="thin">
        <color indexed="64"/>
      </top>
      <bottom style="medium">
        <color auto="1"/>
      </bottom>
      <diagonal/>
    </border>
    <border>
      <left style="thin">
        <color indexed="64"/>
      </left>
      <right style="thin">
        <color indexed="64"/>
      </right>
      <top/>
      <bottom style="medium">
        <color indexed="64"/>
      </bottom>
      <diagonal/>
    </border>
    <border>
      <left style="thin">
        <color auto="1"/>
      </left>
      <right style="thin">
        <color auto="1"/>
      </right>
      <top style="thin">
        <color indexed="64"/>
      </top>
      <bottom style="medium">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auto="1"/>
      </top>
      <bottom style="medium">
        <color indexed="64"/>
      </bottom>
      <diagonal/>
    </border>
    <border>
      <left/>
      <right style="medium">
        <color indexed="64"/>
      </right>
      <top style="medium">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medium">
        <color indexed="64"/>
      </left>
      <right style="medium">
        <color indexed="64"/>
      </right>
      <top style="thick">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auto="1"/>
      </right>
      <top style="thin">
        <color auto="1"/>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auto="1"/>
      </right>
      <top/>
      <bottom/>
      <diagonal/>
    </border>
    <border>
      <left style="thin">
        <color auto="1"/>
      </left>
      <right style="thin">
        <color auto="1"/>
      </right>
      <top/>
      <bottom/>
      <diagonal/>
    </border>
    <border>
      <left style="thin">
        <color indexed="64"/>
      </left>
      <right/>
      <top/>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ck">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theme="9" tint="0.39997558519241921"/>
      </left>
      <right/>
      <top style="thin">
        <color theme="9" tint="0.39997558519241921"/>
      </top>
      <bottom style="thin">
        <color theme="9" tint="0.39997558519241921"/>
      </bottom>
      <diagonal/>
    </border>
    <border>
      <left/>
      <right/>
      <top style="thin">
        <color theme="9" tint="0.39997558519241921"/>
      </top>
      <bottom style="thin">
        <color theme="9" tint="0.39997558519241921"/>
      </bottom>
      <diagonal/>
    </border>
  </borders>
  <cellStyleXfs count="2">
    <xf numFmtId="0" fontId="0" fillId="0" borderId="0"/>
    <xf numFmtId="0" fontId="49" fillId="0" borderId="0" applyNumberFormat="0" applyFill="0" applyBorder="0" applyAlignment="0" applyProtection="0"/>
  </cellStyleXfs>
  <cellXfs count="352">
    <xf numFmtId="0" fontId="0" fillId="0" borderId="0" xfId="0"/>
    <xf numFmtId="0" fontId="5" fillId="0" borderId="0" xfId="0" applyFont="1" applyAlignment="1">
      <alignment horizontal="center"/>
    </xf>
    <xf numFmtId="0" fontId="5" fillId="0" borderId="0" xfId="0" applyFont="1"/>
    <xf numFmtId="0" fontId="6" fillId="0" borderId="0" xfId="0" applyFont="1" applyAlignment="1">
      <alignment horizontal="center"/>
    </xf>
    <xf numFmtId="0" fontId="6" fillId="0" borderId="0" xfId="0" applyFont="1"/>
    <xf numFmtId="0" fontId="7" fillId="0" borderId="0" xfId="0" applyFont="1"/>
    <xf numFmtId="0" fontId="8" fillId="0" borderId="0" xfId="0" applyFont="1" applyAlignment="1">
      <alignment horizontal="left" vertical="center" wrapText="1"/>
    </xf>
    <xf numFmtId="0" fontId="9"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2" fillId="0" borderId="0" xfId="0" applyFont="1"/>
    <xf numFmtId="0" fontId="10" fillId="3" borderId="6"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8" xfId="0" applyFont="1" applyFill="1" applyBorder="1" applyAlignment="1">
      <alignment horizontal="center" vertical="center"/>
    </xf>
    <xf numFmtId="0" fontId="10" fillId="3" borderId="9" xfId="0" applyFont="1" applyFill="1" applyBorder="1" applyAlignment="1">
      <alignment horizontal="center" vertical="center"/>
    </xf>
    <xf numFmtId="0" fontId="10" fillId="3" borderId="10" xfId="0" applyFont="1" applyFill="1" applyBorder="1" applyAlignment="1">
      <alignment horizontal="center" vertical="center"/>
    </xf>
    <xf numFmtId="0" fontId="10" fillId="3" borderId="11" xfId="0" applyFont="1" applyFill="1" applyBorder="1" applyAlignment="1">
      <alignment horizontal="center" vertical="center"/>
    </xf>
    <xf numFmtId="0" fontId="0" fillId="0" borderId="0" xfId="0" applyAlignment="1">
      <alignment vertical="top"/>
    </xf>
    <xf numFmtId="0" fontId="11" fillId="0" borderId="0" xfId="0" applyFont="1"/>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3" fillId="4" borderId="0" xfId="0" applyFont="1" applyFill="1" applyAlignment="1">
      <alignment horizontal="center" vertical="center"/>
    </xf>
    <xf numFmtId="49" fontId="12" fillId="0" borderId="14"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49" fontId="12" fillId="0" borderId="16" xfId="0" applyNumberFormat="1" applyFont="1" applyBorder="1" applyAlignment="1" applyProtection="1">
      <alignment horizontal="center" vertical="center" wrapText="1"/>
      <protection locked="0"/>
    </xf>
    <xf numFmtId="0" fontId="14" fillId="0" borderId="0" xfId="0" applyFont="1" applyAlignment="1">
      <alignment vertical="center"/>
    </xf>
    <xf numFmtId="0" fontId="10" fillId="3" borderId="17" xfId="0" applyFont="1" applyFill="1" applyBorder="1" applyAlignment="1">
      <alignment horizontal="left" vertical="center" wrapText="1"/>
    </xf>
    <xf numFmtId="0" fontId="10" fillId="3" borderId="8" xfId="0" applyFont="1" applyFill="1" applyBorder="1" applyAlignment="1">
      <alignment horizontal="left" vertical="center" wrapText="1"/>
    </xf>
    <xf numFmtId="0" fontId="15" fillId="0" borderId="10" xfId="0" applyFont="1" applyBorder="1" applyAlignment="1">
      <alignment horizontal="left" vertical="center" wrapText="1"/>
    </xf>
    <xf numFmtId="0" fontId="15" fillId="0" borderId="11" xfId="0" applyFont="1" applyBorder="1" applyAlignment="1">
      <alignment horizontal="left" vertical="center" wrapText="1"/>
    </xf>
    <xf numFmtId="0" fontId="16" fillId="0" borderId="0" xfId="0" applyFont="1" applyAlignment="1">
      <alignment vertical="center"/>
    </xf>
    <xf numFmtId="0" fontId="10" fillId="3" borderId="18" xfId="0" applyFont="1" applyFill="1" applyBorder="1" applyAlignment="1">
      <alignment horizontal="left" vertical="center"/>
    </xf>
    <xf numFmtId="0" fontId="10" fillId="3" borderId="19" xfId="0" applyFont="1" applyFill="1" applyBorder="1" applyAlignment="1">
      <alignment horizontal="left" vertical="center"/>
    </xf>
    <xf numFmtId="0" fontId="15" fillId="0" borderId="20" xfId="0" applyFont="1" applyBorder="1" applyAlignment="1">
      <alignment horizontal="left" vertical="center" wrapText="1"/>
    </xf>
    <xf numFmtId="0" fontId="10" fillId="3" borderId="21" xfId="0" applyFont="1" applyFill="1" applyBorder="1" applyAlignment="1">
      <alignment horizontal="left" vertical="center"/>
    </xf>
    <xf numFmtId="0" fontId="15" fillId="0" borderId="22" xfId="0" applyFont="1" applyBorder="1" applyAlignment="1">
      <alignment horizontal="left" vertical="center" wrapText="1"/>
    </xf>
    <xf numFmtId="0" fontId="15" fillId="0" borderId="20" xfId="0" applyFont="1" applyBorder="1" applyAlignment="1">
      <alignment horizontal="left" vertical="center" wrapText="1"/>
    </xf>
    <xf numFmtId="0" fontId="15" fillId="0" borderId="23" xfId="0" applyFont="1" applyBorder="1" applyAlignment="1">
      <alignment horizontal="left" vertical="center" wrapText="1"/>
    </xf>
    <xf numFmtId="0" fontId="2" fillId="0" borderId="0" xfId="0" applyFont="1" applyAlignment="1">
      <alignment horizontal="center" vertical="center"/>
    </xf>
    <xf numFmtId="0" fontId="10" fillId="3" borderId="24" xfId="0" applyFont="1" applyFill="1" applyBorder="1" applyAlignment="1">
      <alignment horizontal="left" vertical="center"/>
    </xf>
    <xf numFmtId="0" fontId="10" fillId="3" borderId="25" xfId="0" applyFont="1" applyFill="1" applyBorder="1" applyAlignment="1">
      <alignment horizontal="left" vertical="center"/>
    </xf>
    <xf numFmtId="0" fontId="10" fillId="3" borderId="26" xfId="0" applyFont="1" applyFill="1" applyBorder="1" applyAlignment="1">
      <alignment horizontal="left" vertical="center"/>
    </xf>
    <xf numFmtId="0" fontId="17" fillId="0" borderId="14" xfId="0" applyFont="1" applyBorder="1" applyAlignment="1" applyProtection="1">
      <alignment horizontal="left" vertical="center" wrapText="1"/>
      <protection locked="0"/>
    </xf>
    <xf numFmtId="0" fontId="17" fillId="0" borderId="15" xfId="0" applyFont="1" applyBorder="1" applyAlignment="1" applyProtection="1">
      <alignment horizontal="left" vertical="center" wrapText="1"/>
      <protection locked="0"/>
    </xf>
    <xf numFmtId="0" fontId="17" fillId="0" borderId="16" xfId="0" applyFont="1" applyBorder="1" applyAlignment="1" applyProtection="1">
      <alignment horizontal="left" vertical="center" wrapText="1"/>
      <protection locked="0"/>
    </xf>
    <xf numFmtId="0" fontId="18" fillId="0" borderId="1" xfId="0" applyFont="1" applyBorder="1" applyAlignment="1">
      <alignment horizontal="left" vertical="top" wrapText="1"/>
    </xf>
    <xf numFmtId="0" fontId="18" fillId="0" borderId="2" xfId="0" applyFont="1" applyBorder="1" applyAlignment="1">
      <alignment horizontal="left" vertical="top" wrapText="1"/>
    </xf>
    <xf numFmtId="0" fontId="18" fillId="0" borderId="5" xfId="0" applyFont="1" applyBorder="1" applyAlignment="1">
      <alignment horizontal="left" vertical="top" wrapText="1"/>
    </xf>
    <xf numFmtId="0" fontId="18" fillId="0" borderId="27" xfId="0" applyFont="1" applyBorder="1" applyAlignment="1">
      <alignment horizontal="left" vertical="top" wrapText="1"/>
    </xf>
    <xf numFmtId="0" fontId="18" fillId="0" borderId="0" xfId="0" applyFont="1" applyAlignment="1">
      <alignment horizontal="left" vertical="top" wrapText="1"/>
    </xf>
    <xf numFmtId="0" fontId="18" fillId="0" borderId="28" xfId="0" applyFont="1" applyBorder="1" applyAlignment="1">
      <alignment horizontal="left" vertical="top" wrapText="1"/>
    </xf>
    <xf numFmtId="0" fontId="18" fillId="0" borderId="29" xfId="0" applyFont="1" applyBorder="1" applyAlignment="1">
      <alignment horizontal="left" vertical="top" wrapText="1"/>
    </xf>
    <xf numFmtId="0" fontId="18" fillId="0" borderId="30" xfId="0" applyFont="1" applyBorder="1" applyAlignment="1">
      <alignment horizontal="left" vertical="top" wrapText="1"/>
    </xf>
    <xf numFmtId="0" fontId="18" fillId="0" borderId="31" xfId="0" applyFont="1" applyBorder="1" applyAlignment="1">
      <alignment horizontal="left" vertical="top" wrapText="1"/>
    </xf>
    <xf numFmtId="0" fontId="0" fillId="0" borderId="1" xfId="0" applyBorder="1"/>
    <xf numFmtId="0" fontId="0" fillId="0" borderId="2" xfId="0" applyBorder="1"/>
    <xf numFmtId="0" fontId="0" fillId="0" borderId="5" xfId="0" applyBorder="1"/>
    <xf numFmtId="0" fontId="9" fillId="2" borderId="18" xfId="0" applyFont="1" applyFill="1" applyBorder="1" applyAlignment="1">
      <alignment horizontal="left" vertical="center" wrapText="1"/>
    </xf>
    <xf numFmtId="0" fontId="9" fillId="2" borderId="20" xfId="0" applyFont="1" applyFill="1" applyBorder="1" applyAlignment="1">
      <alignment horizontal="left" vertical="center" wrapText="1"/>
    </xf>
    <xf numFmtId="0" fontId="9" fillId="2" borderId="23" xfId="0" applyFont="1" applyFill="1" applyBorder="1" applyAlignment="1">
      <alignment horizontal="left" vertical="center" wrapText="1"/>
    </xf>
    <xf numFmtId="0" fontId="2" fillId="3" borderId="32" xfId="0" applyFont="1" applyFill="1" applyBorder="1" applyAlignment="1">
      <alignment horizontal="center"/>
    </xf>
    <xf numFmtId="0" fontId="0" fillId="0" borderId="33" xfId="0" applyBorder="1" applyAlignment="1">
      <alignment horizontal="center"/>
    </xf>
    <xf numFmtId="0" fontId="2" fillId="3" borderId="33" xfId="0" applyFont="1" applyFill="1" applyBorder="1" applyAlignment="1">
      <alignment horizontal="center"/>
    </xf>
    <xf numFmtId="0" fontId="2" fillId="3" borderId="33" xfId="0" applyFont="1" applyFill="1" applyBorder="1" applyAlignment="1">
      <alignment horizontal="center"/>
    </xf>
    <xf numFmtId="0" fontId="0" fillId="0" borderId="34" xfId="0" applyBorder="1" applyAlignment="1">
      <alignment horizontal="center"/>
    </xf>
    <xf numFmtId="0" fontId="2" fillId="0" borderId="6" xfId="0" applyFont="1" applyBorder="1" applyAlignment="1">
      <alignment horizontal="center" vertical="center"/>
    </xf>
    <xf numFmtId="0" fontId="2" fillId="0" borderId="10" xfId="0" applyFont="1" applyBorder="1" applyAlignment="1">
      <alignment horizontal="center" vertical="center"/>
    </xf>
    <xf numFmtId="0" fontId="2" fillId="0" borderId="10"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19" fillId="0" borderId="27" xfId="0" applyFont="1" applyBorder="1" applyAlignment="1">
      <alignment horizontal="left" vertical="center" wrapText="1"/>
    </xf>
    <xf numFmtId="0" fontId="19" fillId="0" borderId="0" xfId="0" applyFont="1" applyAlignment="1">
      <alignment horizontal="left" vertical="center" wrapText="1"/>
    </xf>
    <xf numFmtId="0" fontId="19" fillId="0" borderId="28" xfId="0" applyFont="1" applyBorder="1" applyAlignment="1">
      <alignment horizontal="left" vertical="center" wrapText="1"/>
    </xf>
    <xf numFmtId="0" fontId="0" fillId="0" borderId="27" xfId="0" applyBorder="1"/>
    <xf numFmtId="0" fontId="0" fillId="0" borderId="28" xfId="0" applyBorder="1"/>
    <xf numFmtId="0" fontId="20" fillId="0" borderId="27" xfId="0" applyFont="1" applyBorder="1" applyAlignment="1">
      <alignment horizontal="left" vertical="top" wrapText="1"/>
    </xf>
    <xf numFmtId="0" fontId="20" fillId="0" borderId="0" xfId="0" applyFont="1" applyAlignment="1">
      <alignment horizontal="left" vertical="top" wrapText="1"/>
    </xf>
    <xf numFmtId="0" fontId="20" fillId="0" borderId="28" xfId="0" applyFont="1" applyBorder="1" applyAlignment="1">
      <alignment horizontal="left" vertical="top" wrapText="1"/>
    </xf>
    <xf numFmtId="0" fontId="20" fillId="0" borderId="27" xfId="0" applyFont="1" applyBorder="1" applyAlignment="1">
      <alignment horizontal="left" vertical="top" wrapText="1"/>
    </xf>
    <xf numFmtId="0" fontId="20" fillId="0" borderId="0" xfId="0" applyFont="1" applyAlignment="1">
      <alignment horizontal="left" vertical="top" wrapText="1"/>
    </xf>
    <xf numFmtId="0" fontId="20" fillId="0" borderId="28" xfId="0" applyFont="1" applyBorder="1" applyAlignment="1">
      <alignment horizontal="left" vertical="top" wrapText="1"/>
    </xf>
    <xf numFmtId="0" fontId="20" fillId="0" borderId="27" xfId="0" applyFont="1" applyBorder="1" applyAlignment="1">
      <alignment vertical="top" wrapText="1"/>
    </xf>
    <xf numFmtId="0" fontId="20" fillId="0" borderId="0" xfId="0" applyFont="1" applyAlignment="1">
      <alignment vertical="top" wrapText="1"/>
    </xf>
    <xf numFmtId="0" fontId="20" fillId="0" borderId="28" xfId="0" applyFont="1" applyBorder="1" applyAlignment="1">
      <alignment vertical="top" wrapText="1"/>
    </xf>
    <xf numFmtId="0" fontId="20" fillId="0" borderId="29" xfId="0" applyFont="1" applyBorder="1" applyAlignment="1">
      <alignment horizontal="left" wrapText="1"/>
    </xf>
    <xf numFmtId="0" fontId="20" fillId="0" borderId="30" xfId="0" applyFont="1" applyBorder="1" applyAlignment="1">
      <alignment horizontal="left"/>
    </xf>
    <xf numFmtId="0" fontId="20" fillId="0" borderId="31" xfId="0" applyFont="1" applyBorder="1" applyAlignment="1">
      <alignment horizontal="left"/>
    </xf>
    <xf numFmtId="0" fontId="3" fillId="0" borderId="0" xfId="0" applyFont="1"/>
    <xf numFmtId="0" fontId="9" fillId="2" borderId="35" xfId="0" applyFont="1" applyFill="1" applyBorder="1" applyAlignment="1">
      <alignment horizontal="left" vertical="center" wrapText="1"/>
    </xf>
    <xf numFmtId="0" fontId="9" fillId="2" borderId="36" xfId="0" applyFont="1" applyFill="1" applyBorder="1" applyAlignment="1">
      <alignment horizontal="left" vertical="center" wrapText="1"/>
    </xf>
    <xf numFmtId="0" fontId="9" fillId="2" borderId="37" xfId="0" applyFont="1" applyFill="1" applyBorder="1" applyAlignment="1">
      <alignment horizontal="left" vertical="center" wrapText="1"/>
    </xf>
    <xf numFmtId="0" fontId="18" fillId="2" borderId="38" xfId="0" applyFont="1" applyFill="1" applyBorder="1" applyAlignment="1">
      <alignment horizontal="left" vertical="center" wrapText="1"/>
    </xf>
    <xf numFmtId="0" fontId="18" fillId="2" borderId="39" xfId="0" applyFont="1" applyFill="1" applyBorder="1" applyAlignment="1">
      <alignment horizontal="left" vertical="center" wrapText="1"/>
    </xf>
    <xf numFmtId="0" fontId="18" fillId="5" borderId="40" xfId="0" applyFont="1" applyFill="1" applyBorder="1" applyAlignment="1">
      <alignment horizontal="left" vertical="center" wrapText="1"/>
    </xf>
    <xf numFmtId="0" fontId="22" fillId="2" borderId="37" xfId="0" applyFont="1" applyFill="1" applyBorder="1" applyAlignment="1">
      <alignment horizontal="left" vertical="center" wrapText="1"/>
    </xf>
    <xf numFmtId="0" fontId="23" fillId="3" borderId="6" xfId="0" applyFont="1" applyFill="1" applyBorder="1" applyAlignment="1">
      <alignment horizontal="center" vertical="center"/>
    </xf>
    <xf numFmtId="0" fontId="23" fillId="3" borderId="7" xfId="0" applyFont="1" applyFill="1" applyBorder="1" applyAlignment="1">
      <alignment horizontal="center" vertical="center"/>
    </xf>
    <xf numFmtId="0" fontId="23" fillId="3" borderId="41" xfId="0" applyFont="1" applyFill="1" applyBorder="1" applyAlignment="1">
      <alignment horizontal="center" vertical="center"/>
    </xf>
    <xf numFmtId="0" fontId="23" fillId="3" borderId="10" xfId="0" applyFont="1" applyFill="1" applyBorder="1" applyAlignment="1">
      <alignment horizontal="center" vertical="center"/>
    </xf>
    <xf numFmtId="0" fontId="23" fillId="3" borderId="11" xfId="0" applyFont="1" applyFill="1" applyBorder="1" applyAlignment="1">
      <alignment horizontal="center" vertical="center"/>
    </xf>
    <xf numFmtId="0" fontId="18" fillId="3" borderId="42" xfId="0" applyFont="1" applyFill="1" applyBorder="1" applyAlignment="1">
      <alignment horizontal="center" vertical="center"/>
    </xf>
    <xf numFmtId="0" fontId="18" fillId="3" borderId="43" xfId="0" applyFont="1" applyFill="1" applyBorder="1" applyAlignment="1">
      <alignment horizontal="center" vertical="center"/>
    </xf>
    <xf numFmtId="14" fontId="18" fillId="3" borderId="44" xfId="0" applyNumberFormat="1" applyFont="1" applyFill="1" applyBorder="1" applyAlignment="1">
      <alignment horizontal="center" vertical="center"/>
    </xf>
    <xf numFmtId="14" fontId="18" fillId="3" borderId="42" xfId="0" applyNumberFormat="1" applyFont="1" applyFill="1" applyBorder="1" applyAlignment="1">
      <alignment horizontal="center" vertical="center"/>
    </xf>
    <xf numFmtId="14" fontId="18" fillId="3" borderId="15" xfId="0" applyNumberFormat="1" applyFont="1" applyFill="1" applyBorder="1" applyAlignment="1">
      <alignment horizontal="center" vertical="center"/>
    </xf>
    <xf numFmtId="14" fontId="18" fillId="3" borderId="16" xfId="0" applyNumberFormat="1" applyFont="1" applyFill="1" applyBorder="1" applyAlignment="1">
      <alignment horizontal="center" vertical="center"/>
    </xf>
    <xf numFmtId="0" fontId="24" fillId="0" borderId="0" xfId="0" applyFont="1"/>
    <xf numFmtId="0" fontId="25" fillId="0" borderId="0" xfId="0" applyFont="1"/>
    <xf numFmtId="0" fontId="26" fillId="6" borderId="45" xfId="0" applyFont="1" applyFill="1" applyBorder="1" applyAlignment="1">
      <alignment horizontal="left" vertical="center" wrapText="1"/>
    </xf>
    <xf numFmtId="0" fontId="23" fillId="2" borderId="33" xfId="0" applyFont="1" applyFill="1" applyBorder="1" applyAlignment="1">
      <alignment horizontal="center" vertical="center" wrapText="1"/>
    </xf>
    <xf numFmtId="0" fontId="23" fillId="2" borderId="32" xfId="0" applyFont="1" applyFill="1" applyBorder="1" applyAlignment="1">
      <alignment horizontal="center" vertical="center" wrapText="1"/>
    </xf>
    <xf numFmtId="0" fontId="23" fillId="2" borderId="34" xfId="0" applyFont="1" applyFill="1" applyBorder="1" applyAlignment="1">
      <alignment horizontal="center" vertical="center" wrapText="1"/>
    </xf>
    <xf numFmtId="0" fontId="27" fillId="6" borderId="1" xfId="0" applyFont="1" applyFill="1" applyBorder="1" applyAlignment="1">
      <alignment horizontal="center" vertical="center" textRotation="90"/>
    </xf>
    <xf numFmtId="0" fontId="28" fillId="6" borderId="46" xfId="0" applyFont="1" applyFill="1" applyBorder="1" applyAlignment="1" applyProtection="1">
      <alignment horizontal="center" vertical="center" textRotation="90" wrapText="1"/>
      <protection locked="0"/>
    </xf>
    <xf numFmtId="0" fontId="28" fillId="6" borderId="46" xfId="0" applyFont="1" applyFill="1" applyBorder="1" applyAlignment="1" applyProtection="1">
      <alignment horizontal="center" vertical="center" wrapText="1"/>
      <protection locked="0"/>
    </xf>
    <xf numFmtId="0" fontId="28" fillId="5" borderId="46" xfId="0" applyFont="1" applyFill="1" applyBorder="1" applyAlignment="1">
      <alignment horizontal="center" vertical="center" textRotation="90" wrapText="1"/>
    </xf>
    <xf numFmtId="0" fontId="28" fillId="6" borderId="5" xfId="0" applyFont="1" applyFill="1" applyBorder="1" applyAlignment="1">
      <alignment horizontal="center" vertical="center" textRotation="90" wrapText="1"/>
    </xf>
    <xf numFmtId="0" fontId="29" fillId="0" borderId="0" xfId="0" applyFont="1" applyAlignment="1">
      <alignment vertical="center" wrapText="1"/>
    </xf>
    <xf numFmtId="0" fontId="30" fillId="0" borderId="0" xfId="0" applyFont="1" applyAlignment="1">
      <alignment vertical="center" wrapText="1"/>
    </xf>
    <xf numFmtId="0" fontId="31" fillId="0" borderId="0" xfId="0" applyFont="1" applyAlignment="1">
      <alignment horizontal="center" vertical="center"/>
    </xf>
    <xf numFmtId="0" fontId="32" fillId="3" borderId="32" xfId="0" applyFont="1" applyFill="1" applyBorder="1"/>
    <xf numFmtId="0" fontId="32" fillId="3" borderId="2" xfId="0" applyFont="1" applyFill="1" applyBorder="1"/>
    <xf numFmtId="0" fontId="32" fillId="3" borderId="5" xfId="0" applyFont="1" applyFill="1" applyBorder="1"/>
    <xf numFmtId="0" fontId="33" fillId="3" borderId="32" xfId="0" applyFont="1" applyFill="1" applyBorder="1"/>
    <xf numFmtId="0" fontId="33" fillId="3" borderId="33" xfId="0" applyFont="1" applyFill="1" applyBorder="1"/>
    <xf numFmtId="0" fontId="33" fillId="3" borderId="34" xfId="0" applyFont="1" applyFill="1" applyBorder="1"/>
    <xf numFmtId="0" fontId="27" fillId="0" borderId="47" xfId="0" applyFont="1" applyBorder="1" applyAlignment="1">
      <alignment horizontal="center" vertical="center" textRotation="90"/>
    </xf>
    <xf numFmtId="0" fontId="28" fillId="0" borderId="48" xfId="0" applyFont="1" applyBorder="1" applyAlignment="1" applyProtection="1">
      <alignment horizontal="center" vertical="center"/>
      <protection locked="0"/>
    </xf>
    <xf numFmtId="0" fontId="28" fillId="0" borderId="49" xfId="0" applyFont="1" applyBorder="1" applyAlignment="1" applyProtection="1">
      <alignment horizontal="left" vertical="center" wrapText="1"/>
      <protection locked="0"/>
    </xf>
    <xf numFmtId="0" fontId="18" fillId="0" borderId="49" xfId="0" applyFont="1" applyBorder="1" applyProtection="1">
      <protection locked="0"/>
    </xf>
    <xf numFmtId="0" fontId="18" fillId="0" borderId="49" xfId="0" applyFont="1" applyBorder="1" applyAlignment="1" applyProtection="1">
      <alignment horizontal="center" vertical="top" wrapText="1"/>
      <protection locked="0"/>
    </xf>
    <xf numFmtId="0" fontId="18" fillId="0" borderId="50" xfId="0" applyFont="1" applyBorder="1"/>
    <xf numFmtId="0" fontId="18" fillId="5" borderId="47" xfId="0" applyFont="1" applyFill="1" applyBorder="1"/>
    <xf numFmtId="0" fontId="28" fillId="0" borderId="0" xfId="0" applyFont="1" applyAlignment="1">
      <alignment wrapText="1"/>
    </xf>
    <xf numFmtId="0" fontId="27" fillId="0" borderId="46" xfId="0" applyFont="1" applyBorder="1" applyAlignment="1">
      <alignment horizontal="center" vertical="center" textRotation="90"/>
    </xf>
    <xf numFmtId="0" fontId="28" fillId="0" borderId="51" xfId="0" applyFont="1" applyBorder="1" applyAlignment="1" applyProtection="1">
      <alignment horizontal="center" vertical="center"/>
      <protection locked="0"/>
    </xf>
    <xf numFmtId="0" fontId="28" fillId="0" borderId="13" xfId="0" applyFont="1" applyBorder="1" applyAlignment="1" applyProtection="1">
      <alignment horizontal="left" vertical="center" wrapText="1"/>
      <protection locked="0"/>
    </xf>
    <xf numFmtId="0" fontId="18" fillId="0" borderId="13" xfId="0" applyFont="1" applyBorder="1" applyProtection="1">
      <protection locked="0"/>
    </xf>
    <xf numFmtId="0" fontId="18" fillId="0" borderId="13" xfId="0" applyFont="1" applyBorder="1" applyAlignment="1" applyProtection="1">
      <alignment horizontal="center" vertical="top" wrapText="1"/>
      <protection locked="0"/>
    </xf>
    <xf numFmtId="0" fontId="18" fillId="0" borderId="52" xfId="0" applyFont="1" applyBorder="1"/>
    <xf numFmtId="0" fontId="18" fillId="5" borderId="46" xfId="0" applyFont="1" applyFill="1" applyBorder="1"/>
    <xf numFmtId="0" fontId="28" fillId="0" borderId="0" xfId="0" applyFont="1"/>
    <xf numFmtId="0" fontId="0" fillId="0" borderId="0" xfId="0" applyAlignment="1">
      <alignment horizontal="left" vertical="distributed" indent="4" readingOrder="1"/>
    </xf>
    <xf numFmtId="0" fontId="18" fillId="0" borderId="49" xfId="0" applyFont="1" applyBorder="1" applyAlignment="1" applyProtection="1">
      <alignment horizontal="left" vertical="center" wrapText="1"/>
      <protection locked="0"/>
    </xf>
    <xf numFmtId="0" fontId="18" fillId="0" borderId="13" xfId="0" applyFont="1" applyBorder="1" applyAlignment="1" applyProtection="1">
      <alignment horizontal="left" vertical="center" wrapText="1"/>
      <protection locked="0"/>
    </xf>
    <xf numFmtId="0" fontId="34" fillId="0" borderId="13" xfId="0" applyFont="1" applyBorder="1" applyAlignment="1" applyProtection="1">
      <alignment horizontal="center" vertical="top" wrapText="1"/>
      <protection locked="0"/>
    </xf>
    <xf numFmtId="0" fontId="32" fillId="3" borderId="33" xfId="0" applyFont="1" applyFill="1" applyBorder="1"/>
    <xf numFmtId="0" fontId="32" fillId="3" borderId="34" xfId="0" applyFont="1" applyFill="1" applyBorder="1"/>
    <xf numFmtId="0" fontId="3" fillId="6" borderId="0" xfId="0" applyFont="1" applyFill="1"/>
    <xf numFmtId="0" fontId="0" fillId="6" borderId="0" xfId="0" applyFill="1"/>
    <xf numFmtId="0" fontId="0" fillId="0" borderId="0" xfId="0" applyAlignment="1">
      <alignment horizontal="center"/>
    </xf>
    <xf numFmtId="0" fontId="36" fillId="0" borderId="0" xfId="0" applyFont="1"/>
    <xf numFmtId="0" fontId="34" fillId="0" borderId="49" xfId="0" applyFont="1" applyBorder="1" applyAlignment="1" applyProtection="1">
      <alignment horizontal="center" vertical="top" wrapText="1"/>
      <protection locked="0"/>
    </xf>
    <xf numFmtId="0" fontId="18" fillId="0" borderId="0" xfId="0" applyFont="1" applyAlignment="1">
      <alignment wrapText="1"/>
    </xf>
    <xf numFmtId="0" fontId="9" fillId="2" borderId="32" xfId="0" applyFont="1" applyFill="1" applyBorder="1" applyAlignment="1">
      <alignment horizontal="left" vertical="center" wrapText="1"/>
    </xf>
    <xf numFmtId="0" fontId="9" fillId="2" borderId="33" xfId="0" applyFont="1" applyFill="1" applyBorder="1" applyAlignment="1">
      <alignment horizontal="left" vertical="center" wrapText="1"/>
    </xf>
    <xf numFmtId="0" fontId="37" fillId="2" borderId="32" xfId="0" applyFont="1" applyFill="1" applyBorder="1" applyAlignment="1">
      <alignment horizontal="center" vertical="center" wrapText="1"/>
    </xf>
    <xf numFmtId="0" fontId="37" fillId="2" borderId="33" xfId="0" applyFont="1" applyFill="1" applyBorder="1" applyAlignment="1">
      <alignment horizontal="center" vertical="center" wrapText="1"/>
    </xf>
    <xf numFmtId="0" fontId="37" fillId="2" borderId="34" xfId="0" applyFont="1" applyFill="1" applyBorder="1" applyAlignment="1">
      <alignment horizontal="center" vertical="center" wrapText="1"/>
    </xf>
    <xf numFmtId="0" fontId="23" fillId="3" borderId="9" xfId="0" applyFont="1" applyFill="1" applyBorder="1" applyAlignment="1">
      <alignment horizontal="center" vertical="center"/>
    </xf>
    <xf numFmtId="14" fontId="18" fillId="3" borderId="14" xfId="0" applyNumberFormat="1" applyFont="1" applyFill="1" applyBorder="1" applyAlignment="1">
      <alignment horizontal="center" vertical="center"/>
    </xf>
    <xf numFmtId="0" fontId="28" fillId="6" borderId="46" xfId="0" applyFont="1" applyFill="1" applyBorder="1" applyAlignment="1">
      <alignment horizontal="center" vertical="center" textRotation="90" wrapText="1"/>
    </xf>
    <xf numFmtId="0" fontId="9" fillId="6" borderId="46" xfId="0" applyFont="1" applyFill="1" applyBorder="1" applyAlignment="1">
      <alignment horizontal="center" vertical="center" wrapText="1"/>
    </xf>
    <xf numFmtId="0" fontId="28" fillId="6" borderId="32" xfId="0" applyFont="1" applyFill="1" applyBorder="1" applyAlignment="1">
      <alignment horizontal="center" vertical="center" wrapText="1"/>
    </xf>
    <xf numFmtId="0" fontId="9" fillId="0" borderId="32"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34" xfId="0" applyFont="1" applyBorder="1" applyAlignment="1">
      <alignment horizontal="center" vertical="center" wrapText="1"/>
    </xf>
    <xf numFmtId="0" fontId="38" fillId="0" borderId="0" xfId="0" applyFont="1" applyAlignment="1">
      <alignment vertical="center"/>
    </xf>
    <xf numFmtId="0" fontId="9" fillId="2" borderId="34" xfId="0" applyFont="1" applyFill="1" applyBorder="1" applyAlignment="1">
      <alignment horizontal="left" vertical="center" wrapText="1"/>
    </xf>
    <xf numFmtId="0" fontId="9" fillId="2" borderId="33"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23" fillId="3" borderId="17" xfId="0" applyFont="1" applyFill="1" applyBorder="1" applyAlignment="1">
      <alignment horizontal="center" vertical="center"/>
    </xf>
    <xf numFmtId="0" fontId="23" fillId="3" borderId="9" xfId="0" applyFont="1" applyFill="1" applyBorder="1" applyAlignment="1">
      <alignment horizontal="center" vertical="center"/>
    </xf>
    <xf numFmtId="0" fontId="18" fillId="3" borderId="24" xfId="0" applyFont="1" applyFill="1" applyBorder="1" applyAlignment="1">
      <alignment horizontal="center" vertical="center"/>
    </xf>
    <xf numFmtId="14" fontId="18" fillId="3" borderId="14" xfId="0" applyNumberFormat="1" applyFont="1" applyFill="1" applyBorder="1" applyAlignment="1">
      <alignment horizontal="center" vertical="center"/>
    </xf>
    <xf numFmtId="0" fontId="18" fillId="3" borderId="15" xfId="0" applyFont="1" applyFill="1" applyBorder="1" applyAlignment="1">
      <alignment horizontal="center" vertical="center"/>
    </xf>
    <xf numFmtId="0" fontId="18" fillId="3" borderId="16" xfId="0" applyFont="1" applyFill="1" applyBorder="1" applyAlignment="1">
      <alignment horizontal="center" vertical="center"/>
    </xf>
    <xf numFmtId="0" fontId="28" fillId="2" borderId="32" xfId="0" applyFont="1" applyFill="1" applyBorder="1" applyAlignment="1">
      <alignment horizontal="center" vertical="center" wrapText="1"/>
    </xf>
    <xf numFmtId="0" fontId="28" fillId="2" borderId="33" xfId="0" applyFont="1" applyFill="1" applyBorder="1" applyAlignment="1">
      <alignment horizontal="center" vertical="center" wrapText="1"/>
    </xf>
    <xf numFmtId="0" fontId="28" fillId="2" borderId="34" xfId="0" applyFont="1" applyFill="1" applyBorder="1" applyAlignment="1">
      <alignment horizontal="center" vertical="center" wrapText="1"/>
    </xf>
    <xf numFmtId="0" fontId="28" fillId="6" borderId="1" xfId="0" applyFont="1" applyFill="1" applyBorder="1" applyAlignment="1">
      <alignment horizontal="center" vertical="center" wrapText="1"/>
    </xf>
    <xf numFmtId="0" fontId="28" fillId="6" borderId="5" xfId="0" applyFont="1" applyFill="1" applyBorder="1" applyAlignment="1">
      <alignment horizontal="center" vertical="center" wrapText="1"/>
    </xf>
    <xf numFmtId="0" fontId="28" fillId="6" borderId="46" xfId="0" applyFont="1" applyFill="1" applyBorder="1" applyAlignment="1">
      <alignment horizontal="center" wrapText="1"/>
    </xf>
    <xf numFmtId="0" fontId="28" fillId="6" borderId="32" xfId="0" applyFont="1" applyFill="1" applyBorder="1" applyAlignment="1">
      <alignment horizontal="center" vertical="center" wrapText="1"/>
    </xf>
    <xf numFmtId="0" fontId="28" fillId="6" borderId="33" xfId="0" applyFont="1" applyFill="1" applyBorder="1" applyAlignment="1">
      <alignment horizontal="center" vertical="center" wrapText="1"/>
    </xf>
    <xf numFmtId="0" fontId="28" fillId="6" borderId="34" xfId="0" applyFont="1" applyFill="1" applyBorder="1" applyAlignment="1">
      <alignment horizontal="center" vertical="center" wrapText="1"/>
    </xf>
    <xf numFmtId="0" fontId="28" fillId="2" borderId="46" xfId="0" applyFont="1" applyFill="1" applyBorder="1" applyAlignment="1">
      <alignment horizontal="center" vertical="center" textRotation="90" wrapText="1"/>
    </xf>
    <xf numFmtId="0" fontId="29" fillId="0" borderId="0" xfId="0" applyFont="1" applyAlignment="1">
      <alignment vertical="center"/>
    </xf>
    <xf numFmtId="0" fontId="28" fillId="6" borderId="29" xfId="0" applyFont="1" applyFill="1" applyBorder="1" applyAlignment="1">
      <alignment vertical="center" wrapText="1"/>
    </xf>
    <xf numFmtId="0" fontId="28" fillId="6" borderId="31" xfId="0" applyFont="1" applyFill="1" applyBorder="1" applyAlignment="1">
      <alignment vertical="center" wrapText="1"/>
    </xf>
    <xf numFmtId="0" fontId="28" fillId="6" borderId="53" xfId="0" applyFont="1" applyFill="1" applyBorder="1" applyAlignment="1">
      <alignment vertical="center" wrapText="1"/>
    </xf>
    <xf numFmtId="0" fontId="28" fillId="6" borderId="1" xfId="0" applyFont="1" applyFill="1" applyBorder="1" applyAlignment="1">
      <alignment horizontal="center" vertical="center" wrapText="1"/>
    </xf>
    <xf numFmtId="0" fontId="28" fillId="6" borderId="46" xfId="0" applyFont="1" applyFill="1" applyBorder="1" applyAlignment="1">
      <alignment horizontal="center" vertical="center" wrapText="1"/>
    </xf>
    <xf numFmtId="0" fontId="28" fillId="6" borderId="0" xfId="0" applyFont="1" applyFill="1" applyAlignment="1">
      <alignment horizontal="center" vertical="center" wrapText="1"/>
    </xf>
    <xf numFmtId="0" fontId="28" fillId="2" borderId="53" xfId="0" applyFont="1" applyFill="1" applyBorder="1" applyAlignment="1">
      <alignment horizontal="center" vertical="center" textRotation="90" wrapText="1"/>
    </xf>
    <xf numFmtId="0" fontId="39" fillId="0" borderId="6" xfId="0" applyFont="1" applyBorder="1" applyAlignment="1" applyProtection="1">
      <alignment horizontal="center" vertical="center" wrapText="1"/>
      <protection locked="0"/>
    </xf>
    <xf numFmtId="0" fontId="39" fillId="0" borderId="7" xfId="0" applyFont="1" applyBorder="1" applyAlignment="1" applyProtection="1">
      <alignment horizontal="center" vertical="center" wrapText="1"/>
      <protection locked="0"/>
    </xf>
    <xf numFmtId="0" fontId="27" fillId="0" borderId="20" xfId="0" applyFont="1" applyBorder="1" applyAlignment="1">
      <alignment vertical="center" wrapText="1"/>
    </xf>
    <xf numFmtId="0" fontId="18" fillId="0" borderId="8" xfId="0" applyFont="1" applyBorder="1" applyAlignment="1" applyProtection="1">
      <alignment horizontal="center" vertical="center" wrapText="1"/>
      <protection locked="0"/>
    </xf>
    <xf numFmtId="0" fontId="40" fillId="0" borderId="8" xfId="0" applyFont="1" applyBorder="1" applyAlignment="1" applyProtection="1">
      <alignment horizontal="center" vertical="center" wrapText="1"/>
      <protection locked="0"/>
    </xf>
    <xf numFmtId="0" fontId="18" fillId="6" borderId="54" xfId="0" applyFont="1" applyFill="1" applyBorder="1" applyAlignment="1">
      <alignment vertical="top" wrapText="1"/>
    </xf>
    <xf numFmtId="2" fontId="39" fillId="0" borderId="18" xfId="0" applyNumberFormat="1" applyFont="1" applyBorder="1" applyAlignment="1" applyProtection="1">
      <alignment horizontal="center" vertical="center" wrapText="1"/>
      <protection locked="0"/>
    </xf>
    <xf numFmtId="2" fontId="39" fillId="0" borderId="19" xfId="0" applyNumberFormat="1" applyFont="1" applyBorder="1" applyAlignment="1" applyProtection="1">
      <alignment horizontal="center" vertical="center" wrapText="1"/>
      <protection locked="0"/>
    </xf>
    <xf numFmtId="0" fontId="27" fillId="0" borderId="20" xfId="0" applyFont="1" applyBorder="1" applyAlignment="1" applyProtection="1">
      <alignment vertical="center" wrapText="1"/>
      <protection locked="0"/>
    </xf>
    <xf numFmtId="0" fontId="18" fillId="0" borderId="55" xfId="0" applyFont="1" applyBorder="1" applyAlignment="1" applyProtection="1">
      <alignment horizontal="center" vertical="center" wrapText="1"/>
      <protection locked="0"/>
    </xf>
    <xf numFmtId="0" fontId="40" fillId="0" borderId="55" xfId="0" applyFont="1" applyBorder="1" applyAlignment="1" applyProtection="1">
      <alignment horizontal="center" vertical="center" wrapText="1"/>
      <protection locked="0"/>
    </xf>
    <xf numFmtId="0" fontId="18" fillId="6" borderId="56" xfId="0" applyFont="1" applyFill="1" applyBorder="1" applyAlignment="1">
      <alignment vertical="top" wrapText="1"/>
    </xf>
    <xf numFmtId="0" fontId="39" fillId="0" borderId="18" xfId="0" applyFont="1" applyBorder="1" applyAlignment="1" applyProtection="1">
      <alignment horizontal="center" vertical="center" wrapText="1"/>
      <protection locked="0"/>
    </xf>
    <xf numFmtId="0" fontId="39" fillId="0" borderId="19" xfId="0" applyFont="1" applyBorder="1" applyAlignment="1" applyProtection="1">
      <alignment horizontal="center" vertical="center" wrapText="1"/>
      <protection locked="0"/>
    </xf>
    <xf numFmtId="0" fontId="18" fillId="0" borderId="21" xfId="0" applyFont="1" applyBorder="1" applyAlignment="1" applyProtection="1">
      <alignment horizontal="center" vertical="center" wrapText="1"/>
      <protection locked="0"/>
    </xf>
    <xf numFmtId="0" fontId="40" fillId="0" borderId="21" xfId="0" applyFont="1" applyBorder="1" applyAlignment="1" applyProtection="1">
      <alignment horizontal="center" vertical="center" wrapText="1"/>
      <protection locked="0"/>
    </xf>
    <xf numFmtId="0" fontId="18" fillId="6" borderId="57" xfId="0" applyFont="1" applyFill="1" applyBorder="1" applyAlignment="1">
      <alignment vertical="top" wrapText="1"/>
    </xf>
    <xf numFmtId="0" fontId="27" fillId="0" borderId="21" xfId="0" applyFont="1" applyBorder="1" applyAlignment="1">
      <alignment vertical="center" wrapText="1"/>
    </xf>
    <xf numFmtId="0" fontId="39" fillId="0" borderId="42" xfId="0" applyFont="1" applyBorder="1" applyAlignment="1" applyProtection="1">
      <alignment horizontal="center" vertical="center" wrapText="1"/>
      <protection locked="0"/>
    </xf>
    <xf numFmtId="0" fontId="39" fillId="0" borderId="43" xfId="0" applyFont="1" applyBorder="1" applyAlignment="1" applyProtection="1">
      <alignment horizontal="center" vertical="center" wrapText="1"/>
      <protection locked="0"/>
    </xf>
    <xf numFmtId="0" fontId="28" fillId="0" borderId="26" xfId="0" applyFont="1" applyBorder="1" applyAlignment="1">
      <alignment horizontal="left" vertical="center" wrapText="1"/>
    </xf>
    <xf numFmtId="0" fontId="18" fillId="0" borderId="26" xfId="0" applyFont="1" applyBorder="1" applyAlignment="1" applyProtection="1">
      <alignment horizontal="center" vertical="center" wrapText="1"/>
      <protection locked="0"/>
    </xf>
    <xf numFmtId="0" fontId="40" fillId="0" borderId="26" xfId="0" applyFont="1" applyBorder="1" applyAlignment="1" applyProtection="1">
      <alignment horizontal="center" vertical="center" wrapText="1"/>
      <protection locked="0"/>
    </xf>
    <xf numFmtId="0" fontId="18" fillId="6" borderId="58" xfId="0" applyFont="1" applyFill="1" applyBorder="1" applyAlignment="1">
      <alignment vertical="top" wrapText="1"/>
    </xf>
    <xf numFmtId="0" fontId="28" fillId="0" borderId="27" xfId="0" applyFont="1" applyBorder="1" applyAlignment="1">
      <alignment vertical="center"/>
    </xf>
    <xf numFmtId="0" fontId="18" fillId="0" borderId="0" xfId="0" applyFont="1" applyAlignment="1">
      <alignment vertical="center"/>
    </xf>
    <xf numFmtId="0" fontId="18" fillId="0" borderId="0" xfId="0" applyFont="1"/>
    <xf numFmtId="0" fontId="18" fillId="0" borderId="28" xfId="0" applyFont="1" applyBorder="1" applyAlignment="1">
      <alignment vertical="center"/>
    </xf>
    <xf numFmtId="0" fontId="0" fillId="0" borderId="29" xfId="0" applyBorder="1"/>
    <xf numFmtId="0" fontId="18" fillId="0" borderId="30" xfId="0" applyFont="1" applyBorder="1"/>
    <xf numFmtId="0" fontId="0" fillId="0" borderId="30" xfId="0" applyBorder="1"/>
    <xf numFmtId="0" fontId="18" fillId="0" borderId="30" xfId="0" applyFont="1" applyBorder="1" applyAlignment="1">
      <alignment vertical="center"/>
    </xf>
    <xf numFmtId="0" fontId="18" fillId="0" borderId="31" xfId="0" applyFont="1" applyBorder="1" applyAlignment="1">
      <alignment vertical="center"/>
    </xf>
    <xf numFmtId="0" fontId="9" fillId="2" borderId="32" xfId="0" applyFont="1" applyFill="1" applyBorder="1" applyAlignment="1">
      <alignment vertical="center" wrapText="1"/>
    </xf>
    <xf numFmtId="0" fontId="9" fillId="2" borderId="34" xfId="0" applyFont="1" applyFill="1" applyBorder="1" applyAlignment="1">
      <alignment vertical="center" wrapText="1"/>
    </xf>
    <xf numFmtId="0" fontId="42" fillId="2" borderId="1" xfId="0" applyFont="1" applyFill="1" applyBorder="1" applyAlignment="1">
      <alignment horizontal="center" vertical="center" wrapText="1"/>
    </xf>
    <xf numFmtId="0" fontId="23" fillId="3" borderId="6" xfId="0" applyFont="1" applyFill="1" applyBorder="1" applyAlignment="1">
      <alignment horizontal="center" vertical="center"/>
    </xf>
    <xf numFmtId="0" fontId="18" fillId="3" borderId="42" xfId="0" applyFont="1" applyFill="1" applyBorder="1" applyAlignment="1">
      <alignment horizontal="center" vertical="center"/>
    </xf>
    <xf numFmtId="14" fontId="18" fillId="3" borderId="24" xfId="0" applyNumberFormat="1" applyFont="1" applyFill="1" applyBorder="1" applyAlignment="1">
      <alignment horizontal="center" vertical="center"/>
    </xf>
    <xf numFmtId="14" fontId="18" fillId="3" borderId="43" xfId="0" applyNumberFormat="1" applyFont="1" applyFill="1" applyBorder="1" applyAlignment="1">
      <alignment horizontal="center" vertical="center"/>
    </xf>
    <xf numFmtId="0" fontId="28" fillId="6" borderId="59" xfId="0" applyFont="1" applyFill="1" applyBorder="1" applyAlignment="1">
      <alignment horizontal="center" vertical="center" wrapText="1"/>
    </xf>
    <xf numFmtId="0" fontId="28" fillId="6" borderId="60" xfId="0" applyFont="1" applyFill="1" applyBorder="1" applyAlignment="1">
      <alignment horizontal="center" vertical="center" wrapText="1"/>
    </xf>
    <xf numFmtId="0" fontId="12" fillId="0" borderId="6" xfId="0" applyFont="1" applyBorder="1" applyAlignment="1" applyProtection="1">
      <alignment horizontal="center" vertical="center" wrapText="1"/>
      <protection locked="0"/>
    </xf>
    <xf numFmtId="0" fontId="12" fillId="0" borderId="7" xfId="0" applyFont="1" applyBorder="1" applyAlignment="1" applyProtection="1">
      <alignment horizontal="center" vertical="center" wrapText="1"/>
      <protection locked="0"/>
    </xf>
    <xf numFmtId="0" fontId="12" fillId="0" borderId="9" xfId="0" applyFont="1" applyBorder="1" applyAlignment="1" applyProtection="1">
      <alignment horizontal="left" vertical="center" wrapText="1"/>
      <protection locked="0"/>
    </xf>
    <xf numFmtId="0" fontId="12" fillId="0" borderId="10" xfId="0" applyFont="1" applyBorder="1" applyAlignment="1" applyProtection="1">
      <alignment horizontal="left" vertical="center" wrapText="1"/>
      <protection locked="0"/>
    </xf>
    <xf numFmtId="0" fontId="12" fillId="0" borderId="54" xfId="0" applyFont="1" applyBorder="1" applyAlignment="1" applyProtection="1">
      <alignment horizontal="center" vertical="center" wrapText="1"/>
      <protection locked="0"/>
    </xf>
    <xf numFmtId="0" fontId="12" fillId="0" borderId="18" xfId="0" applyFont="1" applyBorder="1" applyAlignment="1" applyProtection="1">
      <alignment vertical="center" wrapText="1"/>
      <protection locked="0"/>
    </xf>
    <xf numFmtId="0" fontId="12" fillId="0" borderId="19" xfId="0" applyFont="1" applyBorder="1" applyAlignment="1" applyProtection="1">
      <alignment vertical="center" wrapText="1"/>
      <protection locked="0"/>
    </xf>
    <xf numFmtId="0" fontId="12" fillId="0" borderId="22" xfId="0" applyFont="1" applyBorder="1" applyAlignment="1" applyProtection="1">
      <alignment horizontal="left" vertical="center" wrapText="1"/>
      <protection locked="0"/>
    </xf>
    <xf numFmtId="0" fontId="12" fillId="0" borderId="23" xfId="0" applyFont="1" applyBorder="1" applyAlignment="1" applyProtection="1">
      <alignment horizontal="left" vertical="center" wrapText="1"/>
      <protection locked="0"/>
    </xf>
    <xf numFmtId="0" fontId="12" fillId="0" borderId="56" xfId="0" applyFont="1" applyBorder="1" applyAlignment="1" applyProtection="1">
      <alignment horizontal="center" vertical="center" wrapText="1"/>
      <protection locked="0"/>
    </xf>
    <xf numFmtId="0" fontId="12" fillId="0" borderId="57" xfId="0" applyFont="1" applyBorder="1" applyAlignment="1" applyProtection="1">
      <alignment horizontal="center" vertical="center" wrapText="1"/>
      <protection locked="0"/>
    </xf>
    <xf numFmtId="0" fontId="12" fillId="4" borderId="22" xfId="0" applyFont="1" applyFill="1" applyBorder="1" applyAlignment="1" applyProtection="1">
      <alignment horizontal="left" vertical="center" wrapText="1"/>
      <protection locked="0"/>
    </xf>
    <xf numFmtId="0" fontId="12" fillId="4" borderId="23" xfId="0" applyFont="1" applyFill="1" applyBorder="1" applyAlignment="1" applyProtection="1">
      <alignment horizontal="left" vertical="center" wrapText="1"/>
      <protection locked="0"/>
    </xf>
    <xf numFmtId="0" fontId="12" fillId="0" borderId="20" xfId="0" applyFont="1" applyBorder="1" applyAlignment="1" applyProtection="1">
      <alignment horizontal="left" vertical="center" wrapText="1"/>
      <protection locked="0"/>
    </xf>
    <xf numFmtId="0" fontId="12" fillId="0" borderId="42" xfId="0" applyFont="1" applyBorder="1" applyAlignment="1" applyProtection="1">
      <alignment horizontal="center" vertical="center" wrapText="1"/>
      <protection locked="0"/>
    </xf>
    <xf numFmtId="0" fontId="12" fillId="0" borderId="43" xfId="0" applyFont="1" applyBorder="1" applyAlignment="1" applyProtection="1">
      <alignment horizontal="center" vertical="center" wrapText="1"/>
      <protection locked="0"/>
    </xf>
    <xf numFmtId="0" fontId="12" fillId="0" borderId="14" xfId="0" applyFont="1" applyBorder="1" applyAlignment="1">
      <alignment horizontal="left" vertical="center" wrapText="1"/>
    </xf>
    <xf numFmtId="0" fontId="12" fillId="0" borderId="16" xfId="0" applyFont="1" applyBorder="1" applyAlignment="1">
      <alignment horizontal="left" vertical="center" wrapText="1"/>
    </xf>
    <xf numFmtId="0" fontId="12" fillId="0" borderId="58" xfId="0" applyFont="1" applyBorder="1" applyAlignment="1" applyProtection="1">
      <alignment horizontal="center" vertical="center" wrapText="1"/>
      <protection locked="0"/>
    </xf>
    <xf numFmtId="0" fontId="9" fillId="6" borderId="32" xfId="0" applyFont="1" applyFill="1" applyBorder="1" applyAlignment="1">
      <alignment horizontal="center" vertical="center" wrapText="1"/>
    </xf>
    <xf numFmtId="0" fontId="9" fillId="6" borderId="3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18" fillId="3" borderId="14" xfId="0" applyFont="1" applyFill="1" applyBorder="1" applyAlignment="1">
      <alignment horizontal="center" vertical="center"/>
    </xf>
    <xf numFmtId="0" fontId="28" fillId="2" borderId="32" xfId="0" applyFont="1" applyFill="1" applyBorder="1" applyAlignment="1">
      <alignment horizontal="left" vertical="center" wrapText="1"/>
    </xf>
    <xf numFmtId="0" fontId="28" fillId="2" borderId="33" xfId="0" applyFont="1" applyFill="1" applyBorder="1" applyAlignment="1">
      <alignment horizontal="left" vertical="center" wrapText="1"/>
    </xf>
    <xf numFmtId="0" fontId="28" fillId="2" borderId="0" xfId="0" applyFont="1" applyFill="1" applyAlignment="1">
      <alignment horizontal="left" vertical="center" wrapText="1"/>
    </xf>
    <xf numFmtId="0" fontId="28" fillId="2" borderId="28" xfId="0" applyFont="1" applyFill="1" applyBorder="1" applyAlignment="1">
      <alignment horizontal="left" vertical="center" wrapText="1"/>
    </xf>
    <xf numFmtId="0" fontId="15" fillId="0" borderId="1" xfId="0" applyFont="1" applyBorder="1" applyAlignment="1">
      <alignment horizontal="left" wrapText="1"/>
    </xf>
    <xf numFmtId="0" fontId="15" fillId="0" borderId="2" xfId="0" applyFont="1" applyBorder="1" applyAlignment="1">
      <alignment horizontal="left" wrapText="1"/>
    </xf>
    <xf numFmtId="0" fontId="15" fillId="0" borderId="5" xfId="0" applyFont="1" applyBorder="1" applyAlignment="1">
      <alignment horizontal="left" wrapText="1"/>
    </xf>
    <xf numFmtId="0" fontId="43" fillId="7" borderId="27" xfId="0" applyFont="1" applyFill="1" applyBorder="1" applyAlignment="1" applyProtection="1">
      <alignment horizontal="left"/>
      <protection locked="0"/>
    </xf>
    <xf numFmtId="0" fontId="43" fillId="7" borderId="0" xfId="0" applyFont="1" applyFill="1" applyAlignment="1" applyProtection="1">
      <alignment horizontal="left"/>
      <protection locked="0"/>
    </xf>
    <xf numFmtId="0" fontId="43" fillId="7" borderId="0" xfId="0" applyFont="1" applyFill="1" applyAlignment="1">
      <alignment horizontal="left"/>
    </xf>
    <xf numFmtId="0" fontId="43" fillId="7" borderId="0" xfId="0" applyFont="1" applyFill="1" applyProtection="1">
      <protection locked="0"/>
    </xf>
    <xf numFmtId="0" fontId="43" fillId="7" borderId="0" xfId="0" applyFont="1" applyFill="1"/>
    <xf numFmtId="0" fontId="43" fillId="7" borderId="0" xfId="0" applyFont="1" applyFill="1" applyAlignment="1">
      <alignment horizontal="left" wrapText="1"/>
    </xf>
    <xf numFmtId="14" fontId="43" fillId="7" borderId="28" xfId="0" applyNumberFormat="1" applyFont="1" applyFill="1" applyBorder="1" applyAlignment="1" applyProtection="1">
      <alignment horizontal="left" wrapText="1"/>
      <protection locked="0"/>
    </xf>
    <xf numFmtId="0" fontId="18" fillId="0" borderId="27" xfId="0" applyFont="1" applyBorder="1" applyAlignment="1">
      <alignment horizontal="center" vertical="center"/>
    </xf>
    <xf numFmtId="0" fontId="18" fillId="0" borderId="0" xfId="0" applyFont="1" applyAlignment="1">
      <alignment horizontal="center" vertical="center"/>
    </xf>
    <xf numFmtId="0" fontId="18" fillId="0" borderId="28" xfId="0" applyFont="1" applyBorder="1" applyAlignment="1">
      <alignment horizontal="center" vertical="center"/>
    </xf>
    <xf numFmtId="0" fontId="44" fillId="2" borderId="32" xfId="0" applyFont="1" applyFill="1" applyBorder="1" applyAlignment="1">
      <alignment horizontal="center" vertical="center" wrapText="1"/>
    </xf>
    <xf numFmtId="0" fontId="44" fillId="2" borderId="33" xfId="0" applyFont="1" applyFill="1" applyBorder="1" applyAlignment="1">
      <alignment horizontal="center" vertical="center" wrapText="1"/>
    </xf>
    <xf numFmtId="0" fontId="44" fillId="2" borderId="34" xfId="0" applyFont="1" applyFill="1" applyBorder="1" applyAlignment="1">
      <alignment horizontal="center" vertical="center" wrapText="1"/>
    </xf>
    <xf numFmtId="0" fontId="28" fillId="6" borderId="1" xfId="0" applyFont="1" applyFill="1" applyBorder="1" applyAlignment="1">
      <alignment horizontal="left" vertical="top" wrapText="1"/>
    </xf>
    <xf numFmtId="0" fontId="28" fillId="6" borderId="2" xfId="0" applyFont="1" applyFill="1" applyBorder="1" applyAlignment="1">
      <alignment horizontal="left" vertical="top" wrapText="1"/>
    </xf>
    <xf numFmtId="0" fontId="28" fillId="6" borderId="5" xfId="0" applyFont="1" applyFill="1" applyBorder="1" applyAlignment="1">
      <alignment horizontal="left" vertical="top" wrapText="1"/>
    </xf>
    <xf numFmtId="0" fontId="28" fillId="6" borderId="27" xfId="0" applyFont="1" applyFill="1" applyBorder="1" applyAlignment="1">
      <alignment horizontal="left" vertical="top" wrapText="1"/>
    </xf>
    <xf numFmtId="0" fontId="28" fillId="6" borderId="0" xfId="0" applyFont="1" applyFill="1" applyAlignment="1">
      <alignment horizontal="left" vertical="top" wrapText="1"/>
    </xf>
    <xf numFmtId="0" fontId="28" fillId="6" borderId="28" xfId="0" applyFont="1" applyFill="1" applyBorder="1" applyAlignment="1">
      <alignment horizontal="left" vertical="top" wrapText="1"/>
    </xf>
    <xf numFmtId="0" fontId="28" fillId="6" borderId="29" xfId="0" applyFont="1" applyFill="1" applyBorder="1" applyAlignment="1">
      <alignment horizontal="left" vertical="top" wrapText="1"/>
    </xf>
    <xf numFmtId="0" fontId="28" fillId="6" borderId="30" xfId="0" applyFont="1" applyFill="1" applyBorder="1" applyAlignment="1">
      <alignment horizontal="left" vertical="top" wrapText="1"/>
    </xf>
    <xf numFmtId="0" fontId="28" fillId="6" borderId="31" xfId="0" applyFont="1" applyFill="1" applyBorder="1" applyAlignment="1">
      <alignment horizontal="left" vertical="top" wrapText="1"/>
    </xf>
    <xf numFmtId="0" fontId="10" fillId="6" borderId="32" xfId="0" applyFont="1" applyFill="1" applyBorder="1" applyAlignment="1">
      <alignment horizontal="left" vertical="top" wrapText="1"/>
    </xf>
    <xf numFmtId="0" fontId="10" fillId="6" borderId="33" xfId="0" applyFont="1" applyFill="1" applyBorder="1" applyAlignment="1">
      <alignment horizontal="left" vertical="top" wrapText="1"/>
    </xf>
    <xf numFmtId="0" fontId="10" fillId="6" borderId="34" xfId="0" applyFont="1" applyFill="1" applyBorder="1" applyAlignment="1">
      <alignment horizontal="left" vertical="top" wrapText="1"/>
    </xf>
    <xf numFmtId="0" fontId="9" fillId="2" borderId="33" xfId="0" applyFont="1" applyFill="1" applyBorder="1" applyAlignment="1">
      <alignment vertical="center" wrapText="1"/>
    </xf>
    <xf numFmtId="0" fontId="9" fillId="2" borderId="32"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4" fillId="6" borderId="2" xfId="0" applyFont="1" applyFill="1" applyBorder="1" applyAlignment="1">
      <alignment horizontal="center" vertical="center" wrapText="1"/>
    </xf>
    <xf numFmtId="0" fontId="44" fillId="6" borderId="5" xfId="0" applyFont="1" applyFill="1" applyBorder="1" applyAlignment="1">
      <alignment horizontal="center" vertical="center" wrapText="1"/>
    </xf>
    <xf numFmtId="0" fontId="44" fillId="6" borderId="29" xfId="0" applyFont="1" applyFill="1" applyBorder="1" applyAlignment="1">
      <alignment horizontal="center" vertical="center" wrapText="1"/>
    </xf>
    <xf numFmtId="0" fontId="44" fillId="6" borderId="30" xfId="0" applyFont="1" applyFill="1" applyBorder="1" applyAlignment="1">
      <alignment horizontal="center" vertical="center" wrapText="1"/>
    </xf>
    <xf numFmtId="0" fontId="44" fillId="6" borderId="31" xfId="0" applyFont="1" applyFill="1" applyBorder="1" applyAlignment="1">
      <alignment horizontal="center" vertical="center" wrapText="1"/>
    </xf>
    <xf numFmtId="0" fontId="44" fillId="4" borderId="32" xfId="0" applyFont="1" applyFill="1" applyBorder="1" applyAlignment="1">
      <alignment horizontal="center" vertical="center" wrapText="1"/>
    </xf>
    <xf numFmtId="0" fontId="44" fillId="4" borderId="33" xfId="0" applyFont="1" applyFill="1" applyBorder="1" applyAlignment="1">
      <alignment horizontal="center" vertical="center" wrapText="1"/>
    </xf>
    <xf numFmtId="0" fontId="44" fillId="4" borderId="34" xfId="0" applyFont="1" applyFill="1" applyBorder="1" applyAlignment="1">
      <alignment horizontal="center" vertical="center" wrapText="1"/>
    </xf>
    <xf numFmtId="0" fontId="46" fillId="4" borderId="32" xfId="0" applyFont="1" applyFill="1" applyBorder="1" applyAlignment="1">
      <alignment horizontal="center" vertical="center" wrapText="1"/>
    </xf>
    <xf numFmtId="0" fontId="46" fillId="4" borderId="33" xfId="0" applyFont="1" applyFill="1" applyBorder="1" applyAlignment="1">
      <alignment horizontal="center" vertical="center" wrapText="1"/>
    </xf>
    <xf numFmtId="0" fontId="46" fillId="4" borderId="34" xfId="0" applyFont="1" applyFill="1" applyBorder="1" applyAlignment="1">
      <alignment horizontal="center" vertical="center" wrapText="1"/>
    </xf>
    <xf numFmtId="0" fontId="18" fillId="0" borderId="27" xfId="0" applyFont="1" applyBorder="1"/>
    <xf numFmtId="0" fontId="18" fillId="0" borderId="28" xfId="0" applyFont="1" applyBorder="1"/>
    <xf numFmtId="0" fontId="18" fillId="6" borderId="1" xfId="0" applyFont="1" applyFill="1" applyBorder="1" applyAlignment="1">
      <alignment horizontal="left" vertical="center" wrapText="1"/>
    </xf>
    <xf numFmtId="0" fontId="18" fillId="6" borderId="2" xfId="0" applyFont="1" applyFill="1" applyBorder="1" applyAlignment="1">
      <alignment horizontal="left" vertical="center" wrapText="1"/>
    </xf>
    <xf numFmtId="0" fontId="18" fillId="6" borderId="5" xfId="0" applyFont="1" applyFill="1" applyBorder="1" applyAlignment="1">
      <alignment horizontal="left" vertical="center" wrapText="1"/>
    </xf>
    <xf numFmtId="0" fontId="28" fillId="6" borderId="45" xfId="0" applyFont="1" applyFill="1" applyBorder="1" applyAlignment="1">
      <alignment horizontal="center" vertical="center" wrapText="1"/>
    </xf>
    <xf numFmtId="0" fontId="28" fillId="8" borderId="46" xfId="0" applyFont="1" applyFill="1" applyBorder="1" applyAlignment="1">
      <alignment horizontal="center" vertical="center" wrapText="1"/>
    </xf>
    <xf numFmtId="0" fontId="12" fillId="0" borderId="61" xfId="0" applyFont="1" applyBorder="1" applyAlignment="1" applyProtection="1">
      <alignment horizontal="center" vertical="center" wrapText="1"/>
      <protection locked="0"/>
    </xf>
    <xf numFmtId="0" fontId="27" fillId="0" borderId="21" xfId="0" applyFont="1" applyBorder="1" applyAlignment="1" applyProtection="1">
      <alignment vertical="center" wrapText="1"/>
      <protection locked="0"/>
    </xf>
    <xf numFmtId="0" fontId="41" fillId="0" borderId="21" xfId="0" applyFont="1" applyBorder="1" applyAlignment="1" applyProtection="1">
      <alignment horizontal="center" vertical="center" wrapText="1"/>
      <protection locked="0"/>
    </xf>
    <xf numFmtId="14" fontId="40" fillId="0" borderId="22" xfId="0" applyNumberFormat="1" applyFont="1" applyBorder="1" applyAlignment="1" applyProtection="1">
      <alignment horizontal="center" vertical="center" wrapText="1"/>
      <protection locked="0"/>
    </xf>
    <xf numFmtId="0" fontId="18" fillId="6" borderId="57" xfId="0" applyFont="1" applyFill="1" applyBorder="1" applyAlignment="1">
      <alignment horizontal="center" vertical="center" wrapText="1"/>
    </xf>
    <xf numFmtId="0" fontId="27" fillId="0" borderId="21" xfId="0" applyFont="1" applyBorder="1" applyAlignment="1" applyProtection="1">
      <alignment horizontal="center" vertical="center" wrapText="1"/>
      <protection locked="0"/>
    </xf>
    <xf numFmtId="0" fontId="40" fillId="0" borderId="22" xfId="0" applyFont="1" applyBorder="1" applyAlignment="1" applyProtection="1">
      <alignment horizontal="center" vertical="center" wrapText="1"/>
      <protection locked="0"/>
    </xf>
    <xf numFmtId="0" fontId="18" fillId="6" borderId="57" xfId="0" applyFont="1" applyFill="1" applyBorder="1" applyAlignment="1">
      <alignment horizontal="center" vertical="top" wrapText="1"/>
    </xf>
    <xf numFmtId="0" fontId="12" fillId="0" borderId="12" xfId="0" applyFont="1" applyBorder="1" applyAlignment="1" applyProtection="1">
      <alignment horizontal="center" vertical="center" wrapText="1"/>
      <protection locked="0"/>
    </xf>
    <xf numFmtId="0" fontId="27" fillId="0" borderId="13" xfId="0" applyFont="1" applyBorder="1" applyAlignment="1" applyProtection="1">
      <alignment vertical="center" wrapText="1"/>
      <protection locked="0"/>
    </xf>
    <xf numFmtId="0" fontId="27" fillId="0" borderId="13"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40" fillId="0" borderId="52" xfId="0" applyFont="1" applyBorder="1" applyAlignment="1" applyProtection="1">
      <alignment horizontal="center" vertical="center" wrapText="1"/>
      <protection locked="0"/>
    </xf>
    <xf numFmtId="0" fontId="18" fillId="6" borderId="62" xfId="0" applyFont="1" applyFill="1" applyBorder="1" applyAlignment="1">
      <alignment horizontal="center" vertical="top" wrapText="1"/>
    </xf>
    <xf numFmtId="0" fontId="12" fillId="0" borderId="24" xfId="0" applyFont="1" applyBorder="1" applyAlignment="1" applyProtection="1">
      <alignment horizontal="center" vertical="center" wrapText="1"/>
      <protection locked="0"/>
    </xf>
    <xf numFmtId="0" fontId="27" fillId="0" borderId="26" xfId="0" applyFont="1" applyBorder="1" applyAlignment="1" applyProtection="1">
      <alignment vertical="center" wrapText="1"/>
      <protection locked="0"/>
    </xf>
    <xf numFmtId="0" fontId="27" fillId="0" borderId="26" xfId="0" applyFont="1" applyBorder="1" applyAlignment="1" applyProtection="1">
      <alignment horizontal="center" vertical="center" wrapText="1"/>
      <protection locked="0"/>
    </xf>
    <xf numFmtId="0" fontId="40" fillId="0" borderId="14" xfId="0" applyFont="1" applyBorder="1" applyAlignment="1" applyProtection="1">
      <alignment horizontal="center" vertical="center" wrapText="1"/>
      <protection locked="0"/>
    </xf>
    <xf numFmtId="0" fontId="18" fillId="6" borderId="58" xfId="0" applyFont="1" applyFill="1" applyBorder="1" applyAlignment="1">
      <alignment horizontal="center" vertical="top" wrapText="1"/>
    </xf>
    <xf numFmtId="0" fontId="28" fillId="0" borderId="0" xfId="0" applyFont="1" applyAlignment="1">
      <alignment vertical="center"/>
    </xf>
    <xf numFmtId="0" fontId="20" fillId="0" borderId="21" xfId="0" applyFont="1" applyBorder="1"/>
    <xf numFmtId="0" fontId="0" fillId="0" borderId="21" xfId="0" applyBorder="1"/>
    <xf numFmtId="14" fontId="0" fillId="0" borderId="21" xfId="0" applyNumberFormat="1" applyBorder="1" applyAlignment="1">
      <alignment horizontal="center"/>
    </xf>
    <xf numFmtId="0" fontId="0" fillId="0" borderId="21" xfId="0" applyBorder="1" applyAlignment="1">
      <alignment horizontal="left" vertical="center" wrapText="1"/>
    </xf>
    <xf numFmtId="0" fontId="47" fillId="0" borderId="21" xfId="0" applyFont="1" applyBorder="1" applyAlignment="1">
      <alignment wrapText="1"/>
    </xf>
    <xf numFmtId="14" fontId="0" fillId="0" borderId="20" xfId="0" applyNumberFormat="1" applyBorder="1" applyAlignment="1">
      <alignment horizontal="center"/>
    </xf>
    <xf numFmtId="0" fontId="48" fillId="0" borderId="21" xfId="0" applyFont="1" applyBorder="1"/>
    <xf numFmtId="0" fontId="4" fillId="0" borderId="0" xfId="0" applyFont="1" applyAlignment="1" applyProtection="1">
      <alignment horizontal="center" vertical="center"/>
      <protection locked="0"/>
    </xf>
    <xf numFmtId="0" fontId="4" fillId="0" borderId="0" xfId="0" applyFont="1" applyAlignment="1">
      <alignment wrapText="1"/>
    </xf>
    <xf numFmtId="0" fontId="49" fillId="0" borderId="0" xfId="1"/>
    <xf numFmtId="0" fontId="0" fillId="0" borderId="0" xfId="0" applyProtection="1">
      <protection locked="0"/>
    </xf>
    <xf numFmtId="0" fontId="2" fillId="9" borderId="0" xfId="0" applyFont="1" applyFill="1"/>
    <xf numFmtId="0" fontId="0" fillId="10" borderId="63" xfId="0" applyFill="1" applyBorder="1"/>
    <xf numFmtId="0" fontId="0" fillId="10" borderId="64" xfId="0" applyFill="1" applyBorder="1"/>
    <xf numFmtId="0" fontId="0" fillId="0" borderId="63" xfId="0" applyBorder="1"/>
    <xf numFmtId="0" fontId="0" fillId="0" borderId="64" xfId="0"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33618</xdr:colOff>
      <xdr:row>0</xdr:row>
      <xdr:rowOff>0</xdr:rowOff>
    </xdr:from>
    <xdr:to>
      <xdr:col>24</xdr:col>
      <xdr:colOff>434603</xdr:colOff>
      <xdr:row>81</xdr:row>
      <xdr:rowOff>179024</xdr:rowOff>
    </xdr:to>
    <xdr:pic>
      <xdr:nvPicPr>
        <xdr:cNvPr id="2" name="Picture 1">
          <a:extLst>
            <a:ext uri="{FF2B5EF4-FFF2-40B4-BE49-F238E27FC236}">
              <a16:creationId xmlns:a16="http://schemas.microsoft.com/office/drawing/2014/main" id="{FA0559E8-317A-4A9E-BA73-407EFB37A54E}"/>
            </a:ext>
          </a:extLst>
        </xdr:cNvPr>
        <xdr:cNvPicPr>
          <a:picLocks noChangeAspect="1"/>
        </xdr:cNvPicPr>
      </xdr:nvPicPr>
      <xdr:blipFill>
        <a:blip xmlns:r="http://schemas.openxmlformats.org/officeDocument/2006/relationships" r:embed="rId1"/>
        <a:stretch>
          <a:fillRect/>
        </a:stretch>
      </xdr:blipFill>
      <xdr:spPr>
        <a:xfrm>
          <a:off x="33618" y="0"/>
          <a:ext cx="15031385" cy="1499230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vmlDrawing" Target="../drawings/vmlDrawing8.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vmlDrawing" Target="../drawings/vmlDrawing10.v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vmlDrawing" Target="../drawings/vmlDrawing14.v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vmlDrawing" Target="../drawings/vmlDrawing16.v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vmlDrawing" Target="../drawings/vmlDrawing18.v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vmlDrawing" Target="../drawings/vmlDrawing20.v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E5904-9585-4924-8E14-47C3E7894611}">
  <sheetPr codeName="Sheet15">
    <tabColor theme="7" tint="0.79998168889431442"/>
  </sheetPr>
  <dimension ref="A1"/>
  <sheetViews>
    <sheetView tabSelected="1" zoomScale="85" zoomScaleNormal="85" workbookViewId="0">
      <selection activeCell="H3" sqref="H3"/>
    </sheetView>
  </sheetViews>
  <sheetFormatPr defaultRowHeight="14.4" x14ac:dyDescent="0.3"/>
  <sheetData/>
  <sheetProtection formatCells="0" formatColumns="0" formatRows="0" insertRows="0" deleteRows="0"/>
  <pageMargins left="0.7" right="0.7" top="0.75" bottom="0.75" header="0.3" footer="0.3"/>
  <pageSetup orientation="portrait" useFirstPageNumber="1" r:id="rId1"/>
  <headerFooter>
    <oddFooter>&amp;RS-T&amp;P&amp;LOSH-FD-303A (R26.8.0)</oddFooter>
  </headerFooter>
  <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5C7EF-6D6A-4CFA-972C-F6859495AEF6}">
  <sheetPr codeName="Sheet2">
    <tabColor theme="4" tint="-0.249977111117893"/>
  </sheetPr>
  <dimension ref="B5:U33"/>
  <sheetViews>
    <sheetView view="pageBreakPreview" zoomScaleNormal="100" zoomScaleSheetLayoutView="100" workbookViewId="0"/>
  </sheetViews>
  <sheetFormatPr defaultColWidth="9" defaultRowHeight="14.4" x14ac:dyDescent="0.3"/>
  <cols>
    <col min="1" max="1" width="3.88671875" customWidth="1"/>
    <col min="2" max="2" width="3.44140625" customWidth="1"/>
    <col min="3" max="3" width="1.109375" customWidth="1"/>
    <col min="4" max="4" width="3.109375" customWidth="1"/>
    <col min="5" max="5" width="8.88671875" customWidth="1"/>
    <col min="6" max="6" width="32" customWidth="1"/>
    <col min="7" max="7" width="20.88671875" customWidth="1"/>
    <col min="8" max="8" width="16.88671875" customWidth="1"/>
    <col min="9" max="9" width="16" customWidth="1"/>
    <col min="10" max="10" width="1" customWidth="1"/>
    <col min="11" max="11" width="4" customWidth="1"/>
    <col min="12" max="12" width="10.109375" customWidth="1"/>
    <col min="13" max="16" width="9" customWidth="1"/>
    <col min="18" max="18" width="9" customWidth="1"/>
  </cols>
  <sheetData>
    <row r="5" spans="2:21" ht="12.75" customHeight="1" x14ac:dyDescent="0.3"/>
    <row r="6" spans="2:21" ht="6.75" customHeight="1" x14ac:dyDescent="0.3"/>
    <row r="7" spans="2:21" ht="25.35" customHeight="1" x14ac:dyDescent="0.45">
      <c r="D7" s="1" t="s">
        <v>0</v>
      </c>
      <c r="E7" s="1"/>
      <c r="F7" s="1"/>
      <c r="G7" s="1"/>
      <c r="H7" s="1"/>
      <c r="I7" s="1"/>
      <c r="J7" s="1"/>
      <c r="K7" s="1"/>
      <c r="L7" s="1"/>
      <c r="N7" s="2"/>
    </row>
    <row r="8" spans="2:21" ht="18" customHeight="1" x14ac:dyDescent="0.4">
      <c r="D8" s="3" t="s">
        <v>1</v>
      </c>
      <c r="E8" s="3"/>
      <c r="F8" s="3"/>
      <c r="G8" s="3"/>
      <c r="H8" s="3"/>
      <c r="I8" s="3"/>
      <c r="J8" s="3"/>
      <c r="K8" s="3"/>
      <c r="L8" s="3"/>
      <c r="N8" s="4"/>
    </row>
    <row r="9" spans="2:21" ht="39.9" customHeight="1" thickBot="1" x14ac:dyDescent="0.35">
      <c r="C9" s="5"/>
      <c r="D9" s="6" t="s">
        <v>2</v>
      </c>
      <c r="E9" s="6"/>
      <c r="F9" s="6"/>
      <c r="G9" s="6"/>
      <c r="H9" s="6"/>
      <c r="I9" s="6"/>
      <c r="J9" s="6"/>
      <c r="K9" s="6"/>
      <c r="L9" s="6"/>
    </row>
    <row r="10" spans="2:21" ht="24.9" customHeight="1" thickBot="1" x14ac:dyDescent="0.35">
      <c r="C10" s="5"/>
      <c r="D10" s="7" t="s">
        <v>3</v>
      </c>
      <c r="E10" s="8"/>
      <c r="F10" s="9"/>
      <c r="G10" s="10" t="s">
        <v>4</v>
      </c>
      <c r="H10" s="11"/>
      <c r="I10" s="11"/>
      <c r="J10" s="11"/>
      <c r="K10" s="11"/>
      <c r="L10" s="12"/>
      <c r="S10" s="13"/>
    </row>
    <row r="11" spans="2:21" ht="24.9" customHeight="1" x14ac:dyDescent="0.3">
      <c r="C11" s="5"/>
      <c r="D11" s="14" t="s">
        <v>5</v>
      </c>
      <c r="E11" s="15"/>
      <c r="F11" s="16" t="s">
        <v>6</v>
      </c>
      <c r="G11" s="16"/>
      <c r="H11" s="16"/>
      <c r="I11" s="17" t="s">
        <v>7</v>
      </c>
      <c r="J11" s="18"/>
      <c r="K11" s="18"/>
      <c r="L11" s="19"/>
      <c r="N11" s="20"/>
      <c r="U11" s="21"/>
    </row>
    <row r="12" spans="2:21" ht="25.35" customHeight="1" thickBot="1" x14ac:dyDescent="0.35">
      <c r="C12" s="5"/>
      <c r="D12" s="22"/>
      <c r="E12" s="23"/>
      <c r="F12" s="24"/>
      <c r="G12" s="24"/>
      <c r="H12" s="24"/>
      <c r="I12" s="25" t="s">
        <v>834</v>
      </c>
      <c r="J12" s="26"/>
      <c r="K12" s="26"/>
      <c r="L12" s="27"/>
    </row>
    <row r="13" spans="2:21" ht="25.35" customHeight="1" x14ac:dyDescent="0.3">
      <c r="B13" s="28"/>
      <c r="D13" s="29" t="s">
        <v>8</v>
      </c>
      <c r="E13" s="30"/>
      <c r="F13" s="31"/>
      <c r="G13" s="31"/>
      <c r="H13" s="31"/>
      <c r="I13" s="31"/>
      <c r="J13" s="31"/>
      <c r="K13" s="31"/>
      <c r="L13" s="32"/>
    </row>
    <row r="14" spans="2:21" ht="25.35" customHeight="1" x14ac:dyDescent="0.3">
      <c r="B14" s="33"/>
      <c r="D14" s="34" t="s">
        <v>9</v>
      </c>
      <c r="E14" s="35"/>
      <c r="F14" s="36"/>
      <c r="G14" s="37" t="s">
        <v>10</v>
      </c>
      <c r="H14" s="38"/>
      <c r="I14" s="39"/>
      <c r="J14" s="39"/>
      <c r="K14" s="39"/>
      <c r="L14" s="40"/>
      <c r="O14" s="41"/>
    </row>
    <row r="15" spans="2:21" ht="25.35" customHeight="1" thickBot="1" x14ac:dyDescent="0.35">
      <c r="D15" s="42" t="s">
        <v>11</v>
      </c>
      <c r="E15" s="43"/>
      <c r="F15" s="44"/>
      <c r="G15" s="45"/>
      <c r="H15" s="46"/>
      <c r="I15" s="46"/>
      <c r="J15" s="46"/>
      <c r="K15" s="46"/>
      <c r="L15" s="47"/>
    </row>
    <row r="16" spans="2:21" ht="15" customHeight="1" x14ac:dyDescent="0.3">
      <c r="D16" s="48" t="s">
        <v>12</v>
      </c>
      <c r="E16" s="49"/>
      <c r="F16" s="49"/>
      <c r="G16" s="49"/>
      <c r="H16" s="49"/>
      <c r="I16" s="49"/>
      <c r="J16" s="49"/>
      <c r="K16" s="49"/>
      <c r="L16" s="50"/>
    </row>
    <row r="17" spans="4:16" ht="15" customHeight="1" x14ac:dyDescent="0.3">
      <c r="D17" s="51" t="s">
        <v>13</v>
      </c>
      <c r="E17" s="52"/>
      <c r="F17" s="52"/>
      <c r="G17" s="52" t="s">
        <v>14</v>
      </c>
      <c r="H17" s="52"/>
      <c r="I17" s="52"/>
      <c r="J17" s="52"/>
      <c r="K17" s="52"/>
      <c r="L17" s="53"/>
    </row>
    <row r="18" spans="4:16" ht="15" customHeight="1" x14ac:dyDescent="0.3">
      <c r="D18" s="51" t="s">
        <v>15</v>
      </c>
      <c r="E18" s="52"/>
      <c r="F18" s="52"/>
      <c r="G18" s="52" t="s">
        <v>16</v>
      </c>
      <c r="H18" s="52"/>
      <c r="I18" s="52"/>
      <c r="J18" s="52"/>
      <c r="K18" s="52"/>
      <c r="L18" s="53"/>
    </row>
    <row r="19" spans="4:16" ht="15" customHeight="1" x14ac:dyDescent="0.3">
      <c r="D19" s="51" t="s">
        <v>17</v>
      </c>
      <c r="E19" s="52"/>
      <c r="F19" s="52"/>
      <c r="G19" s="52" t="s">
        <v>18</v>
      </c>
      <c r="H19" s="52"/>
      <c r="I19" s="52"/>
      <c r="J19" s="52"/>
      <c r="K19" s="52"/>
      <c r="L19" s="53"/>
    </row>
    <row r="20" spans="4:16" x14ac:dyDescent="0.3">
      <c r="D20" s="51" t="s">
        <v>19</v>
      </c>
      <c r="E20" s="52"/>
      <c r="F20" s="52"/>
      <c r="G20" s="52" t="s">
        <v>20</v>
      </c>
      <c r="H20" s="52"/>
      <c r="I20" s="52"/>
      <c r="J20" s="52"/>
      <c r="K20" s="52"/>
      <c r="L20" s="53"/>
    </row>
    <row r="21" spans="4:16" ht="15" thickBot="1" x14ac:dyDescent="0.35">
      <c r="D21" s="54" t="s">
        <v>21</v>
      </c>
      <c r="E21" s="55"/>
      <c r="F21" s="55"/>
      <c r="G21" s="55"/>
      <c r="H21" s="55"/>
      <c r="I21" s="55"/>
      <c r="J21" s="55"/>
      <c r="K21" s="55"/>
      <c r="L21" s="56"/>
      <c r="P21" s="13"/>
    </row>
    <row r="22" spans="4:16" x14ac:dyDescent="0.3">
      <c r="D22" s="57"/>
      <c r="E22" s="58"/>
      <c r="F22" s="58"/>
      <c r="G22" s="58"/>
      <c r="H22" s="58"/>
      <c r="I22" s="58"/>
      <c r="J22" s="58"/>
      <c r="K22" s="58"/>
      <c r="L22" s="59"/>
    </row>
    <row r="23" spans="4:16" ht="23.4" thickBot="1" x14ac:dyDescent="0.35">
      <c r="D23" s="60" t="s">
        <v>22</v>
      </c>
      <c r="E23" s="61"/>
      <c r="F23" s="61"/>
      <c r="G23" s="61"/>
      <c r="H23" s="61"/>
      <c r="I23" s="61"/>
      <c r="J23" s="61"/>
      <c r="K23" s="61"/>
      <c r="L23" s="62"/>
    </row>
    <row r="24" spans="4:16" ht="15" thickBot="1" x14ac:dyDescent="0.35">
      <c r="D24" s="63" t="s">
        <v>23</v>
      </c>
      <c r="E24" s="64"/>
      <c r="F24" s="65" t="s">
        <v>24</v>
      </c>
      <c r="G24" s="66" t="s">
        <v>25</v>
      </c>
      <c r="H24" s="64"/>
      <c r="I24" s="64"/>
      <c r="J24" s="64"/>
      <c r="K24" s="64"/>
      <c r="L24" s="67"/>
    </row>
    <row r="25" spans="4:16" ht="30" customHeight="1" x14ac:dyDescent="0.3">
      <c r="D25" s="68">
        <v>1</v>
      </c>
      <c r="E25" s="69"/>
      <c r="F25" s="70"/>
      <c r="G25" s="71"/>
      <c r="H25" s="71"/>
      <c r="I25" s="71"/>
      <c r="J25" s="71"/>
      <c r="K25" s="71"/>
      <c r="L25" s="72"/>
    </row>
    <row r="26" spans="4:16" ht="22.8" x14ac:dyDescent="0.3">
      <c r="D26" s="60" t="s">
        <v>26</v>
      </c>
      <c r="E26" s="61"/>
      <c r="F26" s="61"/>
      <c r="G26" s="61"/>
      <c r="H26" s="61"/>
      <c r="I26" s="61"/>
      <c r="J26" s="61"/>
      <c r="K26" s="61"/>
      <c r="L26" s="62"/>
    </row>
    <row r="27" spans="4:16" ht="112.65" customHeight="1" x14ac:dyDescent="0.3">
      <c r="D27" s="73" t="s">
        <v>27</v>
      </c>
      <c r="E27" s="74"/>
      <c r="F27" s="74"/>
      <c r="G27" s="74"/>
      <c r="H27" s="74"/>
      <c r="I27" s="74"/>
      <c r="J27" s="74"/>
      <c r="K27" s="74"/>
      <c r="L27" s="75"/>
    </row>
    <row r="28" spans="4:16" x14ac:dyDescent="0.3">
      <c r="D28" s="76"/>
      <c r="L28" s="77"/>
    </row>
    <row r="29" spans="4:16" ht="49.65" customHeight="1" x14ac:dyDescent="0.3">
      <c r="D29" s="78" t="s">
        <v>28</v>
      </c>
      <c r="E29" s="79"/>
      <c r="F29" s="79"/>
      <c r="G29" s="79"/>
      <c r="H29" s="79"/>
      <c r="I29" s="79"/>
      <c r="J29" s="79"/>
      <c r="K29" s="79"/>
      <c r="L29" s="80"/>
    </row>
    <row r="30" spans="4:16" x14ac:dyDescent="0.3">
      <c r="D30" s="81"/>
      <c r="E30" s="82"/>
      <c r="F30" s="82"/>
      <c r="G30" s="82"/>
      <c r="H30" s="82"/>
      <c r="I30" s="82"/>
      <c r="J30" s="82"/>
      <c r="K30" s="82"/>
      <c r="L30" s="83"/>
    </row>
    <row r="31" spans="4:16" ht="33" customHeight="1" x14ac:dyDescent="0.3">
      <c r="D31" s="84" t="s">
        <v>29</v>
      </c>
      <c r="E31" s="85"/>
      <c r="F31" s="85"/>
      <c r="G31" s="85"/>
      <c r="H31" s="85"/>
      <c r="I31" s="85"/>
      <c r="J31" s="85"/>
      <c r="K31" s="85"/>
      <c r="L31" s="86"/>
    </row>
    <row r="32" spans="4:16" x14ac:dyDescent="0.3">
      <c r="D32" s="81"/>
      <c r="E32" s="82"/>
      <c r="F32" s="82"/>
      <c r="G32" s="82"/>
      <c r="H32" s="82"/>
      <c r="I32" s="82"/>
      <c r="J32" s="82"/>
      <c r="K32" s="82"/>
      <c r="L32" s="83"/>
    </row>
    <row r="33" spans="4:12" ht="36.75" customHeight="1" thickBot="1" x14ac:dyDescent="0.35">
      <c r="D33" s="87" t="s">
        <v>30</v>
      </c>
      <c r="E33" s="88"/>
      <c r="F33" s="88"/>
      <c r="G33" s="88"/>
      <c r="H33" s="88"/>
      <c r="I33" s="88"/>
      <c r="J33" s="88"/>
      <c r="K33" s="88"/>
      <c r="L33" s="89"/>
    </row>
  </sheetData>
  <sheetProtection formatCells="0" formatColumns="0" formatRows="0" insertRows="0" deleteRows="0"/>
  <dataConsolidate/>
  <mergeCells count="39">
    <mergeCell ref="D26:L26"/>
    <mergeCell ref="D27:L27"/>
    <mergeCell ref="D29:L29"/>
    <mergeCell ref="D31:L31"/>
    <mergeCell ref="D33:L33"/>
    <mergeCell ref="D21:F21"/>
    <mergeCell ref="G21:L21"/>
    <mergeCell ref="D23:L23"/>
    <mergeCell ref="D24:E24"/>
    <mergeCell ref="G24:L24"/>
    <mergeCell ref="D25:E25"/>
    <mergeCell ref="G25:L25"/>
    <mergeCell ref="D18:F18"/>
    <mergeCell ref="G18:L18"/>
    <mergeCell ref="D19:F19"/>
    <mergeCell ref="G19:L19"/>
    <mergeCell ref="D20:F20"/>
    <mergeCell ref="G20:L20"/>
    <mergeCell ref="D15:F15"/>
    <mergeCell ref="G15:L15"/>
    <mergeCell ref="D16:F16"/>
    <mergeCell ref="G16:L16"/>
    <mergeCell ref="D17:F17"/>
    <mergeCell ref="G17:L17"/>
    <mergeCell ref="D12:E12"/>
    <mergeCell ref="F12:H12"/>
    <mergeCell ref="I12:L12"/>
    <mergeCell ref="D13:E13"/>
    <mergeCell ref="F13:L13"/>
    <mergeCell ref="D14:E14"/>
    <mergeCell ref="H14:L14"/>
    <mergeCell ref="D7:L7"/>
    <mergeCell ref="D8:L8"/>
    <mergeCell ref="D9:L9"/>
    <mergeCell ref="D10:F10"/>
    <mergeCell ref="G10:L10"/>
    <mergeCell ref="D11:E11"/>
    <mergeCell ref="F11:H11"/>
    <mergeCell ref="I11:L11"/>
  </mergeCells>
  <dataValidations count="1">
    <dataValidation allowBlank="1" showInputMessage="1" promptTitle="Select Facility from Drop Down" sqref="F12:H12" xr:uid="{D104F4A4-368F-44F6-925D-59BF9876DB60}"/>
  </dataValidations>
  <printOptions horizontalCentered="1"/>
  <pageMargins left="0.3" right="0.3" top="1.7" bottom="0.5" header="0" footer="0"/>
  <pageSetup scale="80" fitToHeight="0" orientation="portrait" useFirstPageNumber="1" r:id="rId1"/>
  <headerFooter>
    <oddHeader>&amp;C&amp;G
&amp;"-,Bold"&amp;18Testing, Inspection, and Observation Program
&amp;"-,Regular"&amp;15 2022 California Building Standards Code - OSHPD 2/5</oddHeader>
    <oddFooter>&amp;CSTATE OF CALIFORNIA - HEALTH AND HUMAN SERVICES AGENCY&amp;RS-A&amp;P&amp;LOSH-FD-303A (R26.8.0)</oddFooter>
  </headerFooter>
  <colBreaks count="1" manualBreakCount="1">
    <brk id="12" max="36" man="1"/>
  </colBreaks>
  <legacy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01AD-4DD5-4D5E-BE48-53609424FB8A}">
  <sheetPr codeName="Sheet1">
    <tabColor theme="4" tint="-0.249977111117893"/>
  </sheetPr>
  <dimension ref="A1:S5000"/>
  <sheetViews>
    <sheetView view="pageBreakPreview" zoomScaleNormal="100" zoomScaleSheetLayoutView="100" zoomScalePageLayoutView="115" workbookViewId="0">
      <pane ySplit="5" topLeftCell="A75" activePane="bottomLeft" state="frozen"/>
      <selection pane="bottomLeft"/>
    </sheetView>
  </sheetViews>
  <sheetFormatPr defaultColWidth="9" defaultRowHeight="14.4" x14ac:dyDescent="0.3"/>
  <cols>
    <col min="1" max="1" width="3.5546875" style="90" customWidth="1"/>
    <col min="2" max="2" width="3.5546875" style="151" customWidth="1"/>
    <col min="3" max="3" width="1.33203125" style="152"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4" width="12" customWidth="1"/>
    <col min="15" max="17" width="9.109375" customWidth="1"/>
  </cols>
  <sheetData>
    <row r="1" spans="1:19" ht="28.5" customHeight="1" thickTop="1" thickBot="1" x14ac:dyDescent="0.35">
      <c r="B1" s="90"/>
      <c r="C1"/>
      <c r="D1" s="91" t="s">
        <v>31</v>
      </c>
      <c r="E1" s="92"/>
      <c r="F1" s="93"/>
      <c r="G1" s="94" t="s">
        <v>32</v>
      </c>
      <c r="H1" s="94"/>
      <c r="I1" s="95"/>
      <c r="J1" s="96"/>
      <c r="K1" s="97"/>
    </row>
    <row r="2" spans="1:19" ht="11.25" customHeight="1" x14ac:dyDescent="0.3">
      <c r="B2" s="90"/>
      <c r="C2"/>
      <c r="D2" s="98" t="s">
        <v>5</v>
      </c>
      <c r="E2" s="99"/>
      <c r="F2" s="100" t="s">
        <v>6</v>
      </c>
      <c r="G2" s="98" t="s">
        <v>7</v>
      </c>
      <c r="H2" s="101"/>
      <c r="I2" s="101"/>
      <c r="J2" s="101"/>
      <c r="K2" s="102"/>
    </row>
    <row r="3" spans="1:19" ht="25.35" customHeight="1" thickBot="1" x14ac:dyDescent="0.35">
      <c r="B3" s="90"/>
      <c r="C3"/>
      <c r="D3" s="103" t="e">
        <f>IF(LEN(TabAFacilityNumber)=0,"",TabAFacilityNumber)</f>
        <v>#NAME?</v>
      </c>
      <c r="E3" s="104"/>
      <c r="F3" s="105" t="e">
        <f>IF(LEN(TabAFacility)=0,"",TabAFacility)</f>
        <v>#NAME?</v>
      </c>
      <c r="G3" s="106" t="e">
        <f>IF(LEN(TabAProjectNumber)=0,"",TabAProjectNumber)</f>
        <v>#NAME?</v>
      </c>
      <c r="H3" s="107"/>
      <c r="I3" s="107"/>
      <c r="J3" s="107"/>
      <c r="K3" s="108"/>
    </row>
    <row r="4" spans="1:19" s="110" customFormat="1" ht="34.799999999999997" customHeight="1" thickBot="1" x14ac:dyDescent="0.4">
      <c r="A4" s="109"/>
      <c r="B4" s="109"/>
      <c r="D4" s="111"/>
      <c r="E4" s="111"/>
      <c r="F4" s="111"/>
      <c r="G4" s="112" t="s">
        <v>33</v>
      </c>
      <c r="H4" s="112"/>
      <c r="I4" s="113"/>
      <c r="J4" s="112"/>
      <c r="K4" s="114"/>
    </row>
    <row r="5" spans="1:19" ht="78.75" customHeight="1" thickBot="1" x14ac:dyDescent="0.35">
      <c r="B5" s="90"/>
      <c r="C5"/>
      <c r="D5" s="115" t="s">
        <v>34</v>
      </c>
      <c r="E5" s="116" t="s">
        <v>35</v>
      </c>
      <c r="F5" s="117" t="s">
        <v>36</v>
      </c>
      <c r="G5" s="116" t="s">
        <v>37</v>
      </c>
      <c r="H5" s="116" t="s">
        <v>38</v>
      </c>
      <c r="I5" s="117" t="s">
        <v>39</v>
      </c>
      <c r="J5" s="118" t="s">
        <v>40</v>
      </c>
      <c r="K5" s="119" t="s">
        <v>41</v>
      </c>
      <c r="M5" s="120"/>
      <c r="N5" s="121"/>
      <c r="O5" s="121"/>
      <c r="P5" s="121"/>
    </row>
    <row r="6" spans="1:19" ht="19.05" customHeight="1" thickBot="1" x14ac:dyDescent="0.4">
      <c r="A6" s="122" t="s">
        <v>42</v>
      </c>
      <c r="B6" s="123" t="s">
        <v>43</v>
      </c>
      <c r="C6" s="124"/>
      <c r="D6" s="124"/>
      <c r="E6" s="124"/>
      <c r="F6" s="124"/>
      <c r="G6" s="124"/>
      <c r="H6" s="124"/>
      <c r="I6" s="124"/>
      <c r="J6" s="124"/>
      <c r="K6" s="125"/>
    </row>
    <row r="7" spans="1:19" ht="15" customHeight="1" thickBot="1" x14ac:dyDescent="0.35">
      <c r="A7"/>
      <c r="B7" s="122" t="s">
        <v>44</v>
      </c>
      <c r="C7" s="126" t="s">
        <v>45</v>
      </c>
      <c r="D7" s="127"/>
      <c r="E7" s="127"/>
      <c r="F7" s="127"/>
      <c r="G7" s="127"/>
      <c r="H7" s="127"/>
      <c r="I7" s="127"/>
      <c r="J7" s="127"/>
      <c r="K7" s="128"/>
    </row>
    <row r="8" spans="1:19" ht="31.2" thickBot="1" x14ac:dyDescent="0.35">
      <c r="A8"/>
      <c r="B8"/>
      <c r="C8"/>
      <c r="D8" s="129" t="s">
        <v>46</v>
      </c>
      <c r="E8" s="130"/>
      <c r="F8" s="131" t="s">
        <v>47</v>
      </c>
      <c r="G8" s="132"/>
      <c r="H8" s="132"/>
      <c r="I8" s="133"/>
      <c r="J8" s="134"/>
      <c r="K8" s="135"/>
      <c r="O8" s="136"/>
    </row>
    <row r="9" spans="1:19" ht="31.2" thickBot="1" x14ac:dyDescent="0.35">
      <c r="A9"/>
      <c r="B9"/>
      <c r="C9"/>
      <c r="D9" s="137" t="s">
        <v>48</v>
      </c>
      <c r="E9" s="138"/>
      <c r="F9" s="139" t="s">
        <v>49</v>
      </c>
      <c r="G9" s="140"/>
      <c r="H9" s="140"/>
      <c r="I9" s="141"/>
      <c r="J9" s="142"/>
      <c r="K9" s="143"/>
      <c r="O9" s="136"/>
    </row>
    <row r="10" spans="1:19" ht="31.2" thickBot="1" x14ac:dyDescent="0.35">
      <c r="A10"/>
      <c r="B10"/>
      <c r="C10"/>
      <c r="D10" s="137" t="s">
        <v>50</v>
      </c>
      <c r="E10" s="138"/>
      <c r="F10" s="139" t="s">
        <v>51</v>
      </c>
      <c r="G10" s="140"/>
      <c r="H10" s="140"/>
      <c r="I10" s="141"/>
      <c r="J10" s="142"/>
      <c r="K10" s="143"/>
      <c r="O10" s="136"/>
    </row>
    <row r="11" spans="1:19" ht="41.4" thickBot="1" x14ac:dyDescent="0.35">
      <c r="A11"/>
      <c r="B11"/>
      <c r="C11"/>
      <c r="D11" s="137" t="s">
        <v>52</v>
      </c>
      <c r="E11" s="138"/>
      <c r="F11" s="139" t="s">
        <v>53</v>
      </c>
      <c r="G11" s="140"/>
      <c r="H11" s="140"/>
      <c r="I11" s="141"/>
      <c r="J11" s="142"/>
      <c r="K11" s="143"/>
      <c r="O11" s="136"/>
    </row>
    <row r="12" spans="1:19" ht="31.2" thickBot="1" x14ac:dyDescent="0.35">
      <c r="A12"/>
      <c r="B12"/>
      <c r="C12"/>
      <c r="D12" s="137" t="s">
        <v>54</v>
      </c>
      <c r="E12" s="138"/>
      <c r="F12" s="139" t="s">
        <v>55</v>
      </c>
      <c r="G12" s="140"/>
      <c r="H12" s="140"/>
      <c r="I12" s="141"/>
      <c r="J12" s="142"/>
      <c r="K12" s="143"/>
      <c r="O12" s="136"/>
    </row>
    <row r="13" spans="1:19" ht="31.2" thickBot="1" x14ac:dyDescent="0.35">
      <c r="A13"/>
      <c r="B13"/>
      <c r="C13"/>
      <c r="D13" s="137" t="s">
        <v>56</v>
      </c>
      <c r="E13" s="138"/>
      <c r="F13" s="139" t="s">
        <v>57</v>
      </c>
      <c r="G13" s="140"/>
      <c r="H13" s="140"/>
      <c r="I13" s="141"/>
      <c r="J13" s="142"/>
      <c r="K13" s="143"/>
      <c r="O13" s="136"/>
    </row>
    <row r="14" spans="1:19" ht="31.2" thickBot="1" x14ac:dyDescent="0.35">
      <c r="A14"/>
      <c r="B14"/>
      <c r="C14"/>
      <c r="D14" s="137" t="s">
        <v>58</v>
      </c>
      <c r="E14" s="138"/>
      <c r="F14" s="139" t="s">
        <v>59</v>
      </c>
      <c r="G14" s="140"/>
      <c r="H14" s="140"/>
      <c r="I14" s="141"/>
      <c r="J14" s="142"/>
      <c r="K14" s="143"/>
      <c r="O14" s="144"/>
    </row>
    <row r="15" spans="1:19" ht="15" customHeight="1" thickBot="1" x14ac:dyDescent="0.35">
      <c r="A15"/>
      <c r="B15" s="122" t="s">
        <v>60</v>
      </c>
      <c r="C15" s="126" t="s">
        <v>61</v>
      </c>
      <c r="D15" s="127"/>
      <c r="E15" s="127"/>
      <c r="F15" s="127"/>
      <c r="G15" s="127"/>
      <c r="H15" s="127"/>
      <c r="I15" s="127"/>
      <c r="J15" s="127"/>
      <c r="K15" s="128"/>
      <c r="O15" s="144"/>
    </row>
    <row r="16" spans="1:19" ht="41.4" thickBot="1" x14ac:dyDescent="0.35">
      <c r="A16"/>
      <c r="B16"/>
      <c r="C16"/>
      <c r="D16" s="129" t="s">
        <v>62</v>
      </c>
      <c r="E16" s="130"/>
      <c r="F16" s="131" t="s">
        <v>63</v>
      </c>
      <c r="G16" s="132"/>
      <c r="H16" s="132"/>
      <c r="I16" s="133"/>
      <c r="J16" s="134"/>
      <c r="K16" s="135"/>
      <c r="O16" s="144"/>
      <c r="S16" s="145"/>
    </row>
    <row r="17" spans="1:15" ht="31.2" thickBot="1" x14ac:dyDescent="0.35">
      <c r="A17"/>
      <c r="B17"/>
      <c r="C17"/>
      <c r="D17" s="137" t="s">
        <v>64</v>
      </c>
      <c r="E17" s="138"/>
      <c r="F17" s="139" t="s">
        <v>65</v>
      </c>
      <c r="G17" s="140"/>
      <c r="H17" s="140"/>
      <c r="I17" s="141"/>
      <c r="J17" s="142"/>
      <c r="K17" s="143"/>
      <c r="O17" s="136"/>
    </row>
    <row r="18" spans="1:15" ht="31.2" thickBot="1" x14ac:dyDescent="0.35">
      <c r="A18"/>
      <c r="B18"/>
      <c r="C18"/>
      <c r="D18" s="137" t="s">
        <v>66</v>
      </c>
      <c r="E18" s="138"/>
      <c r="F18" s="139" t="s">
        <v>67</v>
      </c>
      <c r="G18" s="140"/>
      <c r="H18" s="140"/>
      <c r="I18" s="141"/>
      <c r="J18" s="142"/>
      <c r="K18" s="143"/>
      <c r="O18" s="136"/>
    </row>
    <row r="19" spans="1:15" ht="31.2" thickBot="1" x14ac:dyDescent="0.35">
      <c r="A19"/>
      <c r="B19"/>
      <c r="C19"/>
      <c r="D19" s="137" t="s">
        <v>68</v>
      </c>
      <c r="E19" s="138"/>
      <c r="F19" s="139" t="s">
        <v>69</v>
      </c>
      <c r="G19" s="140"/>
      <c r="H19" s="140"/>
      <c r="I19" s="141"/>
      <c r="J19" s="142"/>
      <c r="K19" s="143"/>
      <c r="O19" s="136"/>
    </row>
    <row r="20" spans="1:15" ht="51.6" thickBot="1" x14ac:dyDescent="0.35">
      <c r="A20"/>
      <c r="B20"/>
      <c r="C20"/>
      <c r="D20" s="137" t="s">
        <v>70</v>
      </c>
      <c r="E20" s="138"/>
      <c r="F20" s="139" t="s">
        <v>71</v>
      </c>
      <c r="G20" s="140"/>
      <c r="H20" s="140"/>
      <c r="I20" s="141"/>
      <c r="J20" s="142"/>
      <c r="K20" s="143"/>
      <c r="O20" s="136"/>
    </row>
    <row r="21" spans="1:15" ht="31.2" thickBot="1" x14ac:dyDescent="0.35">
      <c r="A21"/>
      <c r="B21"/>
      <c r="C21"/>
      <c r="D21" s="137" t="s">
        <v>72</v>
      </c>
      <c r="E21" s="138"/>
      <c r="F21" s="139" t="s">
        <v>73</v>
      </c>
      <c r="G21" s="140"/>
      <c r="H21" s="140"/>
      <c r="I21" s="141"/>
      <c r="J21" s="142"/>
      <c r="K21" s="143"/>
      <c r="O21" s="136"/>
    </row>
    <row r="22" spans="1:15" ht="31.2" thickBot="1" x14ac:dyDescent="0.35">
      <c r="A22"/>
      <c r="B22"/>
      <c r="C22"/>
      <c r="D22" s="137" t="s">
        <v>74</v>
      </c>
      <c r="E22" s="138"/>
      <c r="F22" s="139" t="s">
        <v>75</v>
      </c>
      <c r="G22" s="140"/>
      <c r="H22" s="140"/>
      <c r="I22" s="141"/>
      <c r="J22" s="142"/>
      <c r="K22" s="143"/>
      <c r="O22" s="136"/>
    </row>
    <row r="23" spans="1:15" ht="41.4" thickBot="1" x14ac:dyDescent="0.35">
      <c r="A23"/>
      <c r="B23"/>
      <c r="C23"/>
      <c r="D23" s="137" t="s">
        <v>76</v>
      </c>
      <c r="E23" s="138"/>
      <c r="F23" s="139" t="s">
        <v>77</v>
      </c>
      <c r="G23" s="140"/>
      <c r="H23" s="140"/>
      <c r="I23" s="141"/>
      <c r="J23" s="142"/>
      <c r="K23" s="143"/>
      <c r="O23" s="136"/>
    </row>
    <row r="24" spans="1:15" ht="31.2" thickBot="1" x14ac:dyDescent="0.35">
      <c r="A24"/>
      <c r="B24"/>
      <c r="C24"/>
      <c r="D24" s="137" t="s">
        <v>78</v>
      </c>
      <c r="E24" s="138"/>
      <c r="F24" s="139" t="s">
        <v>79</v>
      </c>
      <c r="G24" s="140"/>
      <c r="H24" s="140"/>
      <c r="I24" s="141"/>
      <c r="J24" s="142"/>
      <c r="K24" s="143"/>
      <c r="O24" s="136"/>
    </row>
    <row r="25" spans="1:15" ht="31.2" thickBot="1" x14ac:dyDescent="0.35">
      <c r="A25"/>
      <c r="B25"/>
      <c r="C25"/>
      <c r="D25" s="137" t="s">
        <v>80</v>
      </c>
      <c r="E25" s="138"/>
      <c r="F25" s="139" t="s">
        <v>81</v>
      </c>
      <c r="G25" s="140"/>
      <c r="H25" s="140"/>
      <c r="I25" s="141"/>
      <c r="J25" s="142"/>
      <c r="K25" s="143"/>
      <c r="O25" s="136"/>
    </row>
    <row r="26" spans="1:15" ht="31.2" thickBot="1" x14ac:dyDescent="0.35">
      <c r="A26"/>
      <c r="B26"/>
      <c r="C26"/>
      <c r="D26" s="137" t="s">
        <v>82</v>
      </c>
      <c r="E26" s="138"/>
      <c r="F26" s="139" t="s">
        <v>83</v>
      </c>
      <c r="G26" s="140"/>
      <c r="H26" s="140"/>
      <c r="I26" s="141"/>
      <c r="J26" s="142"/>
      <c r="K26" s="143"/>
      <c r="O26" s="136"/>
    </row>
    <row r="27" spans="1:15" ht="31.2" thickBot="1" x14ac:dyDescent="0.35">
      <c r="A27"/>
      <c r="B27"/>
      <c r="C27"/>
      <c r="D27" s="137" t="s">
        <v>84</v>
      </c>
      <c r="E27" s="138"/>
      <c r="F27" s="139" t="s">
        <v>85</v>
      </c>
      <c r="G27" s="140"/>
      <c r="H27" s="140"/>
      <c r="I27" s="141"/>
      <c r="J27" s="142"/>
      <c r="K27" s="143"/>
      <c r="O27" s="136"/>
    </row>
    <row r="28" spans="1:15" ht="41.4" thickBot="1" x14ac:dyDescent="0.35">
      <c r="A28"/>
      <c r="B28"/>
      <c r="C28"/>
      <c r="D28" s="137" t="s">
        <v>86</v>
      </c>
      <c r="E28" s="138"/>
      <c r="F28" s="139" t="s">
        <v>87</v>
      </c>
      <c r="G28" s="140"/>
      <c r="H28" s="140"/>
      <c r="I28" s="141"/>
      <c r="J28" s="142"/>
      <c r="K28" s="143"/>
      <c r="O28" s="136"/>
    </row>
    <row r="29" spans="1:15" ht="31.2" thickBot="1" x14ac:dyDescent="0.35">
      <c r="A29"/>
      <c r="B29"/>
      <c r="C29"/>
      <c r="D29" s="137" t="s">
        <v>88</v>
      </c>
      <c r="E29" s="138"/>
      <c r="F29" s="139" t="s">
        <v>89</v>
      </c>
      <c r="G29" s="140"/>
      <c r="H29" s="140"/>
      <c r="I29" s="141"/>
      <c r="J29" s="142"/>
      <c r="K29" s="143"/>
      <c r="O29" s="136"/>
    </row>
    <row r="30" spans="1:15" ht="15" customHeight="1" thickBot="1" x14ac:dyDescent="0.35">
      <c r="A30"/>
      <c r="B30" s="122" t="s">
        <v>90</v>
      </c>
      <c r="C30" s="126" t="s">
        <v>91</v>
      </c>
      <c r="D30" s="127"/>
      <c r="E30" s="127"/>
      <c r="F30" s="127"/>
      <c r="G30" s="127"/>
      <c r="H30" s="127"/>
      <c r="I30" s="127"/>
      <c r="J30" s="127"/>
      <c r="K30" s="128"/>
      <c r="O30" s="136"/>
    </row>
    <row r="31" spans="1:15" ht="31.2" thickBot="1" x14ac:dyDescent="0.35">
      <c r="A31"/>
      <c r="B31"/>
      <c r="C31"/>
      <c r="D31" s="129" t="s">
        <v>92</v>
      </c>
      <c r="E31" s="130"/>
      <c r="F31" s="131" t="s">
        <v>93</v>
      </c>
      <c r="G31" s="132"/>
      <c r="H31" s="132"/>
      <c r="I31" s="133"/>
      <c r="J31" s="134"/>
      <c r="K31" s="135"/>
      <c r="O31" s="136"/>
    </row>
    <row r="32" spans="1:15" ht="31.2" thickBot="1" x14ac:dyDescent="0.35">
      <c r="A32"/>
      <c r="B32"/>
      <c r="C32"/>
      <c r="D32" s="137" t="s">
        <v>94</v>
      </c>
      <c r="E32" s="138"/>
      <c r="F32" s="139" t="s">
        <v>95</v>
      </c>
      <c r="G32" s="140"/>
      <c r="H32" s="140"/>
      <c r="I32" s="141"/>
      <c r="J32" s="142"/>
      <c r="K32" s="143"/>
      <c r="O32" s="144"/>
    </row>
    <row r="33" spans="1:15" ht="31.2" thickBot="1" x14ac:dyDescent="0.35">
      <c r="A33"/>
      <c r="B33"/>
      <c r="C33"/>
      <c r="D33" s="137" t="s">
        <v>96</v>
      </c>
      <c r="E33" s="138"/>
      <c r="F33" s="139" t="s">
        <v>97</v>
      </c>
      <c r="G33" s="140"/>
      <c r="H33" s="140"/>
      <c r="I33" s="141"/>
      <c r="J33" s="142"/>
      <c r="K33" s="143"/>
      <c r="O33" s="144"/>
    </row>
    <row r="34" spans="1:15" ht="31.2" thickBot="1" x14ac:dyDescent="0.35">
      <c r="A34"/>
      <c r="B34"/>
      <c r="C34"/>
      <c r="D34" s="137" t="s">
        <v>98</v>
      </c>
      <c r="E34" s="138"/>
      <c r="F34" s="139" t="s">
        <v>99</v>
      </c>
      <c r="G34" s="140"/>
      <c r="H34" s="140"/>
      <c r="I34" s="141"/>
      <c r="J34" s="142"/>
      <c r="K34" s="143"/>
      <c r="O34" s="136"/>
    </row>
    <row r="35" spans="1:15" ht="31.2" thickBot="1" x14ac:dyDescent="0.35">
      <c r="A35"/>
      <c r="B35"/>
      <c r="C35"/>
      <c r="D35" s="137" t="s">
        <v>100</v>
      </c>
      <c r="E35" s="138"/>
      <c r="F35" s="139" t="s">
        <v>101</v>
      </c>
      <c r="G35" s="140"/>
      <c r="H35" s="140"/>
      <c r="I35" s="141"/>
      <c r="J35" s="142"/>
      <c r="K35" s="143"/>
      <c r="O35" s="136"/>
    </row>
    <row r="36" spans="1:15" ht="31.2" thickBot="1" x14ac:dyDescent="0.35">
      <c r="A36"/>
      <c r="B36"/>
      <c r="C36"/>
      <c r="D36" s="137" t="s">
        <v>102</v>
      </c>
      <c r="E36" s="138"/>
      <c r="F36" s="139" t="s">
        <v>103</v>
      </c>
      <c r="G36" s="140"/>
      <c r="H36" s="140"/>
      <c r="I36" s="141"/>
      <c r="J36" s="142"/>
      <c r="K36" s="143"/>
      <c r="O36" s="136"/>
    </row>
    <row r="37" spans="1:15" ht="31.2" thickBot="1" x14ac:dyDescent="0.35">
      <c r="A37"/>
      <c r="B37"/>
      <c r="C37"/>
      <c r="D37" s="137" t="s">
        <v>104</v>
      </c>
      <c r="E37" s="138"/>
      <c r="F37" s="139" t="s">
        <v>105</v>
      </c>
      <c r="G37" s="140"/>
      <c r="H37" s="140"/>
      <c r="I37" s="141"/>
      <c r="J37" s="142"/>
      <c r="K37" s="143"/>
      <c r="O37" s="136"/>
    </row>
    <row r="38" spans="1:15" ht="15" customHeight="1" thickBot="1" x14ac:dyDescent="0.35">
      <c r="A38"/>
      <c r="B38" s="122" t="s">
        <v>106</v>
      </c>
      <c r="C38" s="126" t="s">
        <v>107</v>
      </c>
      <c r="D38" s="127"/>
      <c r="E38" s="127"/>
      <c r="F38" s="127"/>
      <c r="G38" s="127"/>
      <c r="H38" s="127"/>
      <c r="I38" s="127"/>
      <c r="J38" s="127"/>
      <c r="K38" s="128"/>
      <c r="O38" s="136"/>
    </row>
    <row r="39" spans="1:15" ht="41.4" thickBot="1" x14ac:dyDescent="0.35">
      <c r="A39"/>
      <c r="B39"/>
      <c r="C39"/>
      <c r="D39" s="129" t="s">
        <v>108</v>
      </c>
      <c r="E39" s="130"/>
      <c r="F39" s="131" t="s">
        <v>109</v>
      </c>
      <c r="G39" s="132"/>
      <c r="H39" s="132"/>
      <c r="I39" s="133"/>
      <c r="J39" s="134"/>
      <c r="K39" s="135"/>
      <c r="O39" s="136"/>
    </row>
    <row r="40" spans="1:15" ht="31.2" thickBot="1" x14ac:dyDescent="0.35">
      <c r="A40"/>
      <c r="B40"/>
      <c r="C40"/>
      <c r="D40" s="137" t="s">
        <v>110</v>
      </c>
      <c r="E40" s="138"/>
      <c r="F40" s="139" t="s">
        <v>111</v>
      </c>
      <c r="G40" s="140"/>
      <c r="H40" s="140"/>
      <c r="I40" s="141"/>
      <c r="J40" s="142"/>
      <c r="K40" s="143"/>
      <c r="O40" s="136"/>
    </row>
    <row r="41" spans="1:15" ht="31.2" thickBot="1" x14ac:dyDescent="0.35">
      <c r="A41"/>
      <c r="B41"/>
      <c r="C41"/>
      <c r="D41" s="137" t="s">
        <v>112</v>
      </c>
      <c r="E41" s="138"/>
      <c r="F41" s="139" t="s">
        <v>113</v>
      </c>
      <c r="G41" s="140"/>
      <c r="H41" s="140"/>
      <c r="I41" s="141"/>
      <c r="J41" s="142"/>
      <c r="K41" s="143"/>
      <c r="O41" s="136"/>
    </row>
    <row r="42" spans="1:15" ht="31.2" thickBot="1" x14ac:dyDescent="0.35">
      <c r="A42"/>
      <c r="B42"/>
      <c r="C42"/>
      <c r="D42" s="137" t="s">
        <v>114</v>
      </c>
      <c r="E42" s="138"/>
      <c r="F42" s="139" t="s">
        <v>115</v>
      </c>
      <c r="G42" s="140"/>
      <c r="H42" s="140"/>
      <c r="I42" s="141"/>
      <c r="J42" s="142"/>
      <c r="K42" s="143"/>
      <c r="O42" s="144"/>
    </row>
    <row r="43" spans="1:15" ht="31.2" thickBot="1" x14ac:dyDescent="0.35">
      <c r="A43"/>
      <c r="B43"/>
      <c r="C43"/>
      <c r="D43" s="137" t="s">
        <v>116</v>
      </c>
      <c r="E43" s="138"/>
      <c r="F43" s="139" t="s">
        <v>117</v>
      </c>
      <c r="G43" s="140"/>
      <c r="H43" s="140"/>
      <c r="I43" s="141"/>
      <c r="J43" s="142"/>
      <c r="K43" s="143"/>
      <c r="O43" s="144"/>
    </row>
    <row r="44" spans="1:15" ht="15" customHeight="1" thickBot="1" x14ac:dyDescent="0.35">
      <c r="A44"/>
      <c r="B44" s="122" t="s">
        <v>118</v>
      </c>
      <c r="C44" s="126" t="s">
        <v>119</v>
      </c>
      <c r="D44" s="127"/>
      <c r="E44" s="127"/>
      <c r="F44" s="127"/>
      <c r="G44" s="127"/>
      <c r="H44" s="127"/>
      <c r="I44" s="127"/>
      <c r="J44" s="127"/>
      <c r="K44" s="128"/>
      <c r="O44" s="136"/>
    </row>
    <row r="45" spans="1:15" ht="31.2" thickBot="1" x14ac:dyDescent="0.35">
      <c r="A45"/>
      <c r="B45"/>
      <c r="C45"/>
      <c r="D45" s="129" t="s">
        <v>120</v>
      </c>
      <c r="E45" s="130"/>
      <c r="F45" s="131" t="s">
        <v>121</v>
      </c>
      <c r="G45" s="132"/>
      <c r="H45" s="132"/>
      <c r="I45" s="133"/>
      <c r="J45" s="134"/>
      <c r="K45" s="135"/>
      <c r="O45" s="136"/>
    </row>
    <row r="46" spans="1:15" ht="31.2" thickBot="1" x14ac:dyDescent="0.35">
      <c r="A46"/>
      <c r="B46"/>
      <c r="C46"/>
      <c r="D46" s="137" t="s">
        <v>122</v>
      </c>
      <c r="E46" s="138"/>
      <c r="F46" s="139" t="s">
        <v>123</v>
      </c>
      <c r="G46" s="140"/>
      <c r="H46" s="140"/>
      <c r="I46" s="141"/>
      <c r="J46" s="142"/>
      <c r="K46" s="143"/>
      <c r="O46" s="136"/>
    </row>
    <row r="47" spans="1:15" ht="31.2" thickBot="1" x14ac:dyDescent="0.35">
      <c r="A47"/>
      <c r="B47"/>
      <c r="C47"/>
      <c r="D47" s="137" t="s">
        <v>124</v>
      </c>
      <c r="E47" s="138"/>
      <c r="F47" s="139" t="s">
        <v>125</v>
      </c>
      <c r="G47" s="140"/>
      <c r="H47" s="140"/>
      <c r="I47" s="141"/>
      <c r="J47" s="142"/>
      <c r="K47" s="143"/>
      <c r="O47" s="136"/>
    </row>
    <row r="48" spans="1:15" ht="15" customHeight="1" thickBot="1" x14ac:dyDescent="0.35">
      <c r="A48"/>
      <c r="B48" s="122" t="s">
        <v>126</v>
      </c>
      <c r="C48" s="126" t="s">
        <v>127</v>
      </c>
      <c r="D48" s="127"/>
      <c r="E48" s="127"/>
      <c r="F48" s="127"/>
      <c r="G48" s="127"/>
      <c r="H48" s="127"/>
      <c r="I48" s="127"/>
      <c r="J48" s="127"/>
      <c r="K48" s="128"/>
      <c r="O48" s="136"/>
    </row>
    <row r="49" spans="1:15" ht="31.2" thickBot="1" x14ac:dyDescent="0.35">
      <c r="A49"/>
      <c r="B49"/>
      <c r="C49"/>
      <c r="D49" s="129" t="s">
        <v>128</v>
      </c>
      <c r="E49" s="130"/>
      <c r="F49" s="131" t="s">
        <v>129</v>
      </c>
      <c r="G49" s="132"/>
      <c r="H49" s="132"/>
      <c r="I49" s="133"/>
      <c r="J49" s="134"/>
      <c r="K49" s="135"/>
      <c r="O49" s="136"/>
    </row>
    <row r="50" spans="1:15" ht="31.2" thickBot="1" x14ac:dyDescent="0.35">
      <c r="A50"/>
      <c r="B50"/>
      <c r="C50"/>
      <c r="D50" s="137" t="s">
        <v>130</v>
      </c>
      <c r="E50" s="138"/>
      <c r="F50" s="139" t="s">
        <v>131</v>
      </c>
      <c r="G50" s="140"/>
      <c r="H50" s="140"/>
      <c r="I50" s="141"/>
      <c r="J50" s="142"/>
      <c r="K50" s="143"/>
      <c r="O50" s="144"/>
    </row>
    <row r="51" spans="1:15" ht="31.2" thickBot="1" x14ac:dyDescent="0.35">
      <c r="A51"/>
      <c r="B51"/>
      <c r="C51"/>
      <c r="D51" s="137" t="s">
        <v>132</v>
      </c>
      <c r="E51" s="138"/>
      <c r="F51" s="139" t="s">
        <v>133</v>
      </c>
      <c r="G51" s="140"/>
      <c r="H51" s="140"/>
      <c r="I51" s="141"/>
      <c r="J51" s="142"/>
      <c r="K51" s="143"/>
      <c r="O51" s="144"/>
    </row>
    <row r="52" spans="1:15" ht="31.2" thickBot="1" x14ac:dyDescent="0.35">
      <c r="A52"/>
      <c r="B52"/>
      <c r="C52"/>
      <c r="D52" s="137" t="s">
        <v>134</v>
      </c>
      <c r="E52" s="138"/>
      <c r="F52" s="139" t="s">
        <v>135</v>
      </c>
      <c r="G52" s="140"/>
      <c r="H52" s="140"/>
      <c r="I52" s="141"/>
      <c r="J52" s="142"/>
      <c r="K52" s="143"/>
      <c r="O52" s="136"/>
    </row>
    <row r="53" spans="1:15" ht="15" customHeight="1" thickBot="1" x14ac:dyDescent="0.35">
      <c r="A53"/>
      <c r="B53" s="122" t="s">
        <v>136</v>
      </c>
      <c r="C53" s="126" t="s">
        <v>137</v>
      </c>
      <c r="D53" s="127"/>
      <c r="E53" s="127"/>
      <c r="F53" s="127"/>
      <c r="G53" s="127"/>
      <c r="H53" s="127"/>
      <c r="I53" s="127"/>
      <c r="J53" s="127"/>
      <c r="K53" s="128"/>
      <c r="O53" s="136"/>
    </row>
    <row r="54" spans="1:15" ht="31.2" thickBot="1" x14ac:dyDescent="0.35">
      <c r="A54"/>
      <c r="B54"/>
      <c r="C54"/>
      <c r="D54" s="129" t="s">
        <v>138</v>
      </c>
      <c r="E54" s="130"/>
      <c r="F54" s="131" t="s">
        <v>139</v>
      </c>
      <c r="G54" s="132"/>
      <c r="H54" s="132"/>
      <c r="I54" s="133"/>
      <c r="J54" s="134"/>
      <c r="K54" s="135"/>
      <c r="O54" s="144"/>
    </row>
    <row r="55" spans="1:15" ht="15" customHeight="1" thickBot="1" x14ac:dyDescent="0.35">
      <c r="A55"/>
      <c r="B55" s="122" t="s">
        <v>140</v>
      </c>
      <c r="C55" s="126" t="s">
        <v>141</v>
      </c>
      <c r="D55" s="127"/>
      <c r="E55" s="127"/>
      <c r="F55" s="127"/>
      <c r="G55" s="127"/>
      <c r="H55" s="127"/>
      <c r="I55" s="127"/>
      <c r="J55" s="127"/>
      <c r="K55" s="128"/>
      <c r="O55" s="144"/>
    </row>
    <row r="56" spans="1:15" ht="31.8" thickBot="1" x14ac:dyDescent="0.35">
      <c r="A56"/>
      <c r="B56"/>
      <c r="C56"/>
      <c r="D56" s="129" t="s">
        <v>142</v>
      </c>
      <c r="E56" s="130"/>
      <c r="F56" s="146"/>
      <c r="G56" s="132"/>
      <c r="H56" s="132"/>
      <c r="I56" s="133"/>
      <c r="J56" s="134"/>
      <c r="K56" s="135"/>
      <c r="O56" s="144"/>
    </row>
    <row r="57" spans="1:15" ht="31.8" thickBot="1" x14ac:dyDescent="0.35">
      <c r="A57"/>
      <c r="B57"/>
      <c r="C57"/>
      <c r="D57" s="137" t="s">
        <v>143</v>
      </c>
      <c r="E57" s="138"/>
      <c r="F57" s="147"/>
      <c r="G57" s="140"/>
      <c r="H57" s="140"/>
      <c r="I57" s="141"/>
      <c r="J57" s="142"/>
      <c r="K57" s="143"/>
      <c r="O57" s="144"/>
    </row>
    <row r="58" spans="1:15" ht="19.05" customHeight="1" thickBot="1" x14ac:dyDescent="0.4">
      <c r="A58" s="122" t="s">
        <v>144</v>
      </c>
      <c r="B58" s="123" t="s">
        <v>145</v>
      </c>
      <c r="C58" s="124"/>
      <c r="D58" s="124"/>
      <c r="E58" s="124"/>
      <c r="F58" s="124"/>
      <c r="G58" s="124"/>
      <c r="H58" s="124"/>
      <c r="I58" s="124"/>
      <c r="J58" s="124"/>
      <c r="K58" s="125"/>
      <c r="O58" s="136"/>
    </row>
    <row r="59" spans="1:15" ht="15" customHeight="1" thickBot="1" x14ac:dyDescent="0.35">
      <c r="A59"/>
      <c r="B59" s="122" t="s">
        <v>146</v>
      </c>
      <c r="C59" s="126" t="s">
        <v>147</v>
      </c>
      <c r="D59" s="127"/>
      <c r="E59" s="127"/>
      <c r="F59" s="127"/>
      <c r="G59" s="127"/>
      <c r="H59" s="127"/>
      <c r="I59" s="127"/>
      <c r="J59" s="127"/>
      <c r="K59" s="128"/>
      <c r="O59" s="136"/>
    </row>
    <row r="60" spans="1:15" ht="31.2" thickBot="1" x14ac:dyDescent="0.35">
      <c r="A60"/>
      <c r="B60"/>
      <c r="C60"/>
      <c r="D60" s="129" t="s">
        <v>148</v>
      </c>
      <c r="E60" s="130"/>
      <c r="F60" s="131" t="s">
        <v>149</v>
      </c>
      <c r="G60" s="132"/>
      <c r="H60" s="132"/>
      <c r="I60" s="133"/>
      <c r="J60" s="134"/>
      <c r="K60" s="135"/>
      <c r="O60" s="136"/>
    </row>
    <row r="61" spans="1:15" ht="15" customHeight="1" thickBot="1" x14ac:dyDescent="0.35">
      <c r="A61"/>
      <c r="B61" s="122" t="s">
        <v>150</v>
      </c>
      <c r="C61" s="126" t="s">
        <v>151</v>
      </c>
      <c r="D61" s="127"/>
      <c r="E61" s="127"/>
      <c r="F61" s="127"/>
      <c r="G61" s="127"/>
      <c r="H61" s="127"/>
      <c r="I61" s="127"/>
      <c r="J61" s="127"/>
      <c r="K61" s="128"/>
      <c r="O61" s="136"/>
    </row>
    <row r="62" spans="1:15" ht="31.2" thickBot="1" x14ac:dyDescent="0.35">
      <c r="A62"/>
      <c r="B62"/>
      <c r="C62"/>
      <c r="D62" s="129" t="s">
        <v>152</v>
      </c>
      <c r="E62" s="130"/>
      <c r="F62" s="131" t="s">
        <v>153</v>
      </c>
      <c r="G62" s="132"/>
      <c r="H62" s="132"/>
      <c r="I62" s="133"/>
      <c r="J62" s="134"/>
      <c r="K62" s="135"/>
      <c r="O62" s="144"/>
    </row>
    <row r="63" spans="1:15" ht="31.2" thickBot="1" x14ac:dyDescent="0.35">
      <c r="A63"/>
      <c r="B63"/>
      <c r="C63"/>
      <c r="D63" s="137" t="s">
        <v>154</v>
      </c>
      <c r="E63" s="138"/>
      <c r="F63" s="139" t="s">
        <v>155</v>
      </c>
      <c r="G63" s="140"/>
      <c r="H63" s="140"/>
      <c r="I63" s="141"/>
      <c r="J63" s="142"/>
      <c r="K63" s="143"/>
      <c r="O63" s="144"/>
    </row>
    <row r="64" spans="1:15" ht="31.2" thickBot="1" x14ac:dyDescent="0.35">
      <c r="A64"/>
      <c r="B64"/>
      <c r="C64"/>
      <c r="D64" s="137" t="s">
        <v>156</v>
      </c>
      <c r="E64" s="138"/>
      <c r="F64" s="139" t="s">
        <v>157</v>
      </c>
      <c r="G64" s="140"/>
      <c r="H64" s="140"/>
      <c r="I64" s="141"/>
      <c r="J64" s="142"/>
      <c r="K64" s="143"/>
      <c r="O64" s="144"/>
    </row>
    <row r="65" spans="1:15" ht="31.2" thickBot="1" x14ac:dyDescent="0.35">
      <c r="A65"/>
      <c r="B65"/>
      <c r="C65"/>
      <c r="D65" s="137" t="s">
        <v>158</v>
      </c>
      <c r="E65" s="138"/>
      <c r="F65" s="139" t="s">
        <v>159</v>
      </c>
      <c r="G65" s="140"/>
      <c r="H65" s="140"/>
      <c r="I65" s="141"/>
      <c r="J65" s="142"/>
      <c r="K65" s="143"/>
      <c r="O65" s="136"/>
    </row>
    <row r="66" spans="1:15" ht="31.2" thickBot="1" x14ac:dyDescent="0.35">
      <c r="A66"/>
      <c r="B66"/>
      <c r="C66"/>
      <c r="D66" s="137" t="s">
        <v>160</v>
      </c>
      <c r="E66" s="138"/>
      <c r="F66" s="139" t="s">
        <v>161</v>
      </c>
      <c r="G66" s="140"/>
      <c r="H66" s="140"/>
      <c r="I66" s="141"/>
      <c r="J66" s="142"/>
      <c r="K66" s="143"/>
      <c r="O66" s="136"/>
    </row>
    <row r="67" spans="1:15" ht="31.2" thickBot="1" x14ac:dyDescent="0.35">
      <c r="A67"/>
      <c r="B67"/>
      <c r="C67"/>
      <c r="D67" s="137" t="s">
        <v>162</v>
      </c>
      <c r="E67" s="138"/>
      <c r="F67" s="139" t="s">
        <v>163</v>
      </c>
      <c r="G67" s="140"/>
      <c r="H67" s="140"/>
      <c r="I67" s="141"/>
      <c r="J67" s="142"/>
      <c r="K67" s="143"/>
      <c r="O67" s="144"/>
    </row>
    <row r="68" spans="1:15" ht="31.2" thickBot="1" x14ac:dyDescent="0.35">
      <c r="A68"/>
      <c r="B68"/>
      <c r="C68"/>
      <c r="D68" s="137" t="s">
        <v>164</v>
      </c>
      <c r="E68" s="138"/>
      <c r="F68" s="139" t="s">
        <v>165</v>
      </c>
      <c r="G68" s="140"/>
      <c r="H68" s="140"/>
      <c r="I68" s="141"/>
      <c r="J68" s="142"/>
      <c r="K68" s="143"/>
      <c r="O68" s="144"/>
    </row>
    <row r="69" spans="1:15" ht="31.2" thickBot="1" x14ac:dyDescent="0.35">
      <c r="A69"/>
      <c r="B69"/>
      <c r="C69"/>
      <c r="D69" s="137" t="s">
        <v>166</v>
      </c>
      <c r="E69" s="138"/>
      <c r="F69" s="139" t="s">
        <v>167</v>
      </c>
      <c r="G69" s="140"/>
      <c r="H69" s="140"/>
      <c r="I69" s="141"/>
      <c r="J69" s="142"/>
      <c r="K69" s="143"/>
      <c r="O69" s="136"/>
    </row>
    <row r="70" spans="1:15" ht="15" customHeight="1" thickBot="1" x14ac:dyDescent="0.35">
      <c r="A70"/>
      <c r="B70" s="122" t="s">
        <v>168</v>
      </c>
      <c r="C70" s="126" t="s">
        <v>169</v>
      </c>
      <c r="D70" s="127"/>
      <c r="E70" s="127"/>
      <c r="F70" s="127"/>
      <c r="G70" s="127"/>
      <c r="H70" s="127"/>
      <c r="I70" s="127"/>
      <c r="J70" s="127"/>
      <c r="K70" s="128"/>
      <c r="O70" s="136"/>
    </row>
    <row r="71" spans="1:15" ht="31.8" thickBot="1" x14ac:dyDescent="0.35">
      <c r="A71"/>
      <c r="B71"/>
      <c r="C71"/>
      <c r="D71" s="129" t="s">
        <v>170</v>
      </c>
      <c r="E71" s="130"/>
      <c r="F71" s="146"/>
      <c r="G71" s="132"/>
      <c r="H71" s="132"/>
      <c r="I71" s="133"/>
      <c r="J71" s="134"/>
      <c r="K71" s="135"/>
      <c r="O71" s="136"/>
    </row>
    <row r="72" spans="1:15" ht="31.8" thickBot="1" x14ac:dyDescent="0.35">
      <c r="A72"/>
      <c r="B72"/>
      <c r="C72"/>
      <c r="D72" s="137" t="s">
        <v>171</v>
      </c>
      <c r="E72" s="138"/>
      <c r="F72" s="147"/>
      <c r="G72" s="140"/>
      <c r="H72" s="140"/>
      <c r="I72" s="141"/>
      <c r="J72" s="142"/>
      <c r="K72" s="143"/>
      <c r="O72" s="136"/>
    </row>
    <row r="73" spans="1:15" ht="19.05" customHeight="1" thickBot="1" x14ac:dyDescent="0.4">
      <c r="A73" s="122" t="s">
        <v>172</v>
      </c>
      <c r="B73" s="123" t="s">
        <v>173</v>
      </c>
      <c r="C73" s="124"/>
      <c r="D73" s="124"/>
      <c r="E73" s="124"/>
      <c r="F73" s="124"/>
      <c r="G73" s="124"/>
      <c r="H73" s="124"/>
      <c r="I73" s="124"/>
      <c r="J73" s="124"/>
      <c r="K73" s="125"/>
      <c r="O73" s="136"/>
    </row>
    <row r="74" spans="1:15" ht="15" customHeight="1" thickBot="1" x14ac:dyDescent="0.35">
      <c r="A74"/>
      <c r="B74" s="122" t="s">
        <v>174</v>
      </c>
      <c r="C74" s="126" t="s">
        <v>175</v>
      </c>
      <c r="D74" s="127"/>
      <c r="E74" s="127"/>
      <c r="F74" s="127"/>
      <c r="G74" s="127"/>
      <c r="H74" s="127"/>
      <c r="I74" s="127"/>
      <c r="J74" s="127"/>
      <c r="K74" s="128"/>
      <c r="O74" s="136"/>
    </row>
    <row r="75" spans="1:15" ht="31.2" thickBot="1" x14ac:dyDescent="0.35">
      <c r="A75"/>
      <c r="B75"/>
      <c r="C75"/>
      <c r="D75" s="129" t="s">
        <v>176</v>
      </c>
      <c r="E75" s="130"/>
      <c r="F75" s="131" t="s">
        <v>177</v>
      </c>
      <c r="G75" s="132"/>
      <c r="H75" s="132"/>
      <c r="I75" s="133"/>
      <c r="J75" s="134"/>
      <c r="K75" s="135"/>
      <c r="O75" s="136"/>
    </row>
    <row r="76" spans="1:15" ht="31.2" thickBot="1" x14ac:dyDescent="0.35">
      <c r="A76"/>
      <c r="B76"/>
      <c r="C76"/>
      <c r="D76" s="137" t="s">
        <v>178</v>
      </c>
      <c r="E76" s="138"/>
      <c r="F76" s="139" t="s">
        <v>179</v>
      </c>
      <c r="G76" s="140"/>
      <c r="H76" s="140"/>
      <c r="I76" s="141"/>
      <c r="J76" s="142"/>
      <c r="K76" s="143"/>
      <c r="O76" s="136"/>
    </row>
    <row r="77" spans="1:15" ht="31.2" thickBot="1" x14ac:dyDescent="0.35">
      <c r="A77"/>
      <c r="B77"/>
      <c r="C77"/>
      <c r="D77" s="137" t="s">
        <v>180</v>
      </c>
      <c r="E77" s="138"/>
      <c r="F77" s="139" t="s">
        <v>181</v>
      </c>
      <c r="G77" s="140"/>
      <c r="H77" s="140"/>
      <c r="I77" s="141"/>
      <c r="J77" s="142"/>
      <c r="K77" s="143"/>
      <c r="O77" s="136"/>
    </row>
    <row r="78" spans="1:15" ht="32.4" thickBot="1" x14ac:dyDescent="0.35">
      <c r="A78"/>
      <c r="B78"/>
      <c r="C78"/>
      <c r="D78" s="137" t="s">
        <v>182</v>
      </c>
      <c r="E78" s="138"/>
      <c r="F78" s="139" t="s">
        <v>183</v>
      </c>
      <c r="G78" s="140"/>
      <c r="H78" s="140"/>
      <c r="I78" s="141"/>
      <c r="J78" s="142"/>
      <c r="K78" s="143"/>
      <c r="O78" s="136"/>
    </row>
    <row r="79" spans="1:15" ht="32.4" thickBot="1" x14ac:dyDescent="0.35">
      <c r="A79"/>
      <c r="B79"/>
      <c r="C79"/>
      <c r="D79" s="137" t="s">
        <v>184</v>
      </c>
      <c r="E79" s="138"/>
      <c r="F79" s="139" t="s">
        <v>185</v>
      </c>
      <c r="G79" s="140"/>
      <c r="H79" s="140"/>
      <c r="I79" s="141"/>
      <c r="J79" s="142"/>
      <c r="K79" s="143"/>
      <c r="O79" s="136"/>
    </row>
    <row r="80" spans="1:15" ht="32.4" thickBot="1" x14ac:dyDescent="0.35">
      <c r="A80"/>
      <c r="B80"/>
      <c r="C80"/>
      <c r="D80" s="137" t="s">
        <v>186</v>
      </c>
      <c r="E80" s="138"/>
      <c r="F80" s="139" t="s">
        <v>187</v>
      </c>
      <c r="G80" s="140"/>
      <c r="H80" s="140"/>
      <c r="I80" s="141"/>
      <c r="J80" s="142"/>
      <c r="K80" s="143"/>
      <c r="O80" s="136"/>
    </row>
    <row r="81" spans="1:15" ht="32.4" thickBot="1" x14ac:dyDescent="0.35">
      <c r="A81"/>
      <c r="B81"/>
      <c r="C81"/>
      <c r="D81" s="137" t="s">
        <v>188</v>
      </c>
      <c r="E81" s="138"/>
      <c r="F81" s="139" t="s">
        <v>189</v>
      </c>
      <c r="G81" s="140"/>
      <c r="H81" s="140"/>
      <c r="I81" s="141"/>
      <c r="J81" s="142"/>
      <c r="K81" s="143"/>
      <c r="O81" s="136"/>
    </row>
    <row r="82" spans="1:15" ht="41.4" thickBot="1" x14ac:dyDescent="0.35">
      <c r="A82"/>
      <c r="B82"/>
      <c r="C82"/>
      <c r="D82" s="137" t="s">
        <v>190</v>
      </c>
      <c r="E82" s="138"/>
      <c r="F82" s="139" t="s">
        <v>191</v>
      </c>
      <c r="G82" s="140"/>
      <c r="H82" s="140"/>
      <c r="I82" s="141"/>
      <c r="J82" s="142"/>
      <c r="K82" s="143"/>
      <c r="O82" s="136"/>
    </row>
    <row r="83" spans="1:15" ht="41.4" thickBot="1" x14ac:dyDescent="0.35">
      <c r="A83"/>
      <c r="B83"/>
      <c r="C83"/>
      <c r="D83" s="137" t="s">
        <v>192</v>
      </c>
      <c r="E83" s="138"/>
      <c r="F83" s="139" t="s">
        <v>193</v>
      </c>
      <c r="G83" s="140"/>
      <c r="H83" s="140"/>
      <c r="I83" s="141"/>
      <c r="J83" s="142"/>
      <c r="K83" s="143"/>
      <c r="O83" s="136"/>
    </row>
    <row r="84" spans="1:15" ht="15" customHeight="1" thickBot="1" x14ac:dyDescent="0.35">
      <c r="A84"/>
      <c r="B84" s="122" t="s">
        <v>194</v>
      </c>
      <c r="C84" s="126" t="s">
        <v>195</v>
      </c>
      <c r="D84" s="127"/>
      <c r="E84" s="127"/>
      <c r="F84" s="127"/>
      <c r="G84" s="127"/>
      <c r="H84" s="127"/>
      <c r="I84" s="127"/>
      <c r="J84" s="127"/>
      <c r="K84" s="128"/>
      <c r="O84" s="136"/>
    </row>
    <row r="85" spans="1:15" ht="31.2" thickBot="1" x14ac:dyDescent="0.35">
      <c r="A85"/>
      <c r="B85"/>
      <c r="C85"/>
      <c r="D85" s="129" t="s">
        <v>196</v>
      </c>
      <c r="E85" s="130"/>
      <c r="F85" s="131" t="s">
        <v>197</v>
      </c>
      <c r="G85" s="132"/>
      <c r="H85" s="132"/>
      <c r="I85" s="133"/>
      <c r="J85" s="134"/>
      <c r="K85" s="135"/>
      <c r="O85" s="136"/>
    </row>
    <row r="86" spans="1:15" ht="31.2" thickBot="1" x14ac:dyDescent="0.35">
      <c r="A86"/>
      <c r="B86"/>
      <c r="C86"/>
      <c r="D86" s="137" t="s">
        <v>198</v>
      </c>
      <c r="E86" s="138"/>
      <c r="F86" s="139" t="s">
        <v>199</v>
      </c>
      <c r="G86" s="140"/>
      <c r="H86" s="140"/>
      <c r="I86" s="141"/>
      <c r="J86" s="142"/>
      <c r="K86" s="143"/>
      <c r="O86" s="144"/>
    </row>
    <row r="87" spans="1:15" ht="31.2" thickBot="1" x14ac:dyDescent="0.35">
      <c r="A87"/>
      <c r="B87"/>
      <c r="C87"/>
      <c r="D87" s="137" t="s">
        <v>200</v>
      </c>
      <c r="E87" s="138"/>
      <c r="F87" s="139" t="s">
        <v>201</v>
      </c>
      <c r="G87" s="140"/>
      <c r="H87" s="140"/>
      <c r="I87" s="141"/>
      <c r="J87" s="142"/>
      <c r="K87" s="143"/>
      <c r="O87" s="136"/>
    </row>
    <row r="88" spans="1:15" ht="15" customHeight="1" thickBot="1" x14ac:dyDescent="0.35">
      <c r="A88"/>
      <c r="B88" s="122" t="s">
        <v>202</v>
      </c>
      <c r="C88" s="126" t="s">
        <v>203</v>
      </c>
      <c r="D88" s="127"/>
      <c r="E88" s="127"/>
      <c r="F88" s="127"/>
      <c r="G88" s="127"/>
      <c r="H88" s="127"/>
      <c r="I88" s="127"/>
      <c r="J88" s="127"/>
      <c r="K88" s="128"/>
      <c r="O88" s="136"/>
    </row>
    <row r="89" spans="1:15" ht="31.2" thickBot="1" x14ac:dyDescent="0.35">
      <c r="A89"/>
      <c r="B89"/>
      <c r="C89"/>
      <c r="D89" s="129" t="s">
        <v>204</v>
      </c>
      <c r="E89" s="130"/>
      <c r="F89" s="131" t="s">
        <v>205</v>
      </c>
      <c r="G89" s="132"/>
      <c r="H89" s="132"/>
      <c r="I89" s="133"/>
      <c r="J89" s="134"/>
      <c r="K89" s="135"/>
      <c r="O89" s="136"/>
    </row>
    <row r="90" spans="1:15" ht="31.2" thickBot="1" x14ac:dyDescent="0.35">
      <c r="A90"/>
      <c r="B90"/>
      <c r="C90"/>
      <c r="D90" s="137" t="s">
        <v>206</v>
      </c>
      <c r="E90" s="138"/>
      <c r="F90" s="139" t="s">
        <v>207</v>
      </c>
      <c r="G90" s="140"/>
      <c r="H90" s="140"/>
      <c r="I90" s="141"/>
      <c r="J90" s="142"/>
      <c r="K90" s="143"/>
      <c r="O90" s="136"/>
    </row>
    <row r="91" spans="1:15" ht="31.2" thickBot="1" x14ac:dyDescent="0.35">
      <c r="A91"/>
      <c r="B91"/>
      <c r="C91"/>
      <c r="D91" s="137" t="s">
        <v>208</v>
      </c>
      <c r="E91" s="138"/>
      <c r="F91" s="139" t="s">
        <v>209</v>
      </c>
      <c r="G91" s="140"/>
      <c r="H91" s="140"/>
      <c r="I91" s="141"/>
      <c r="J91" s="142"/>
      <c r="K91" s="143"/>
      <c r="O91" s="136"/>
    </row>
    <row r="92" spans="1:15" ht="15" customHeight="1" thickBot="1" x14ac:dyDescent="0.35">
      <c r="A92"/>
      <c r="B92" s="122" t="s">
        <v>210</v>
      </c>
      <c r="C92" s="126" t="s">
        <v>211</v>
      </c>
      <c r="D92" s="127"/>
      <c r="E92" s="127"/>
      <c r="F92" s="127"/>
      <c r="G92" s="127"/>
      <c r="H92" s="127"/>
      <c r="I92" s="127"/>
      <c r="J92" s="127"/>
      <c r="K92" s="128"/>
      <c r="O92" s="136"/>
    </row>
    <row r="93" spans="1:15" ht="33" thickBot="1" x14ac:dyDescent="0.35">
      <c r="A93"/>
      <c r="B93"/>
      <c r="C93"/>
      <c r="D93" s="129" t="s">
        <v>212</v>
      </c>
      <c r="E93" s="130"/>
      <c r="F93" s="146"/>
      <c r="G93" s="132"/>
      <c r="H93" s="132"/>
      <c r="I93" s="133"/>
      <c r="J93" s="134"/>
      <c r="K93" s="135"/>
      <c r="O93" s="136"/>
    </row>
    <row r="94" spans="1:15" ht="33" thickBot="1" x14ac:dyDescent="0.35">
      <c r="A94"/>
      <c r="B94"/>
      <c r="C94"/>
      <c r="D94" s="137" t="s">
        <v>213</v>
      </c>
      <c r="E94" s="138"/>
      <c r="F94" s="147"/>
      <c r="G94" s="140"/>
      <c r="H94" s="140"/>
      <c r="I94" s="141"/>
      <c r="J94" s="142"/>
      <c r="K94" s="143"/>
      <c r="O94" s="136"/>
    </row>
    <row r="95" spans="1:15" ht="19.05" customHeight="1" thickBot="1" x14ac:dyDescent="0.4">
      <c r="A95" s="122" t="s">
        <v>214</v>
      </c>
      <c r="B95" s="123" t="s">
        <v>215</v>
      </c>
      <c r="C95" s="124"/>
      <c r="D95" s="124"/>
      <c r="E95" s="124"/>
      <c r="F95" s="124"/>
      <c r="G95" s="124"/>
      <c r="H95" s="124"/>
      <c r="I95" s="124"/>
      <c r="J95" s="124"/>
      <c r="K95" s="125"/>
      <c r="O95" s="136"/>
    </row>
    <row r="96" spans="1:15" ht="15" customHeight="1" thickBot="1" x14ac:dyDescent="0.35">
      <c r="A96"/>
      <c r="B96" s="122" t="s">
        <v>216</v>
      </c>
      <c r="C96" s="126" t="s">
        <v>217</v>
      </c>
      <c r="D96" s="127"/>
      <c r="E96" s="127"/>
      <c r="F96" s="127"/>
      <c r="G96" s="127"/>
      <c r="H96" s="127"/>
      <c r="I96" s="127"/>
      <c r="J96" s="127"/>
      <c r="K96" s="128"/>
      <c r="O96" s="136"/>
    </row>
    <row r="97" spans="1:15" ht="31.2" thickBot="1" x14ac:dyDescent="0.35">
      <c r="A97"/>
      <c r="B97"/>
      <c r="C97"/>
      <c r="D97" s="129" t="s">
        <v>218</v>
      </c>
      <c r="E97" s="130"/>
      <c r="F97" s="131" t="s">
        <v>219</v>
      </c>
      <c r="G97" s="132"/>
      <c r="H97" s="132"/>
      <c r="I97" s="133"/>
      <c r="J97" s="134"/>
      <c r="K97" s="135"/>
      <c r="O97" s="136"/>
    </row>
    <row r="98" spans="1:15" ht="15" customHeight="1" thickBot="1" x14ac:dyDescent="0.35">
      <c r="A98"/>
      <c r="B98" s="122" t="s">
        <v>220</v>
      </c>
      <c r="C98" s="126" t="s">
        <v>221</v>
      </c>
      <c r="D98" s="127"/>
      <c r="E98" s="127"/>
      <c r="F98" s="127"/>
      <c r="G98" s="127"/>
      <c r="H98" s="127"/>
      <c r="I98" s="127"/>
      <c r="J98" s="127"/>
      <c r="K98" s="128"/>
      <c r="O98" s="136"/>
    </row>
    <row r="99" spans="1:15" ht="31.2" thickBot="1" x14ac:dyDescent="0.35">
      <c r="A99"/>
      <c r="B99"/>
      <c r="C99"/>
      <c r="D99" s="129" t="s">
        <v>222</v>
      </c>
      <c r="E99" s="130"/>
      <c r="F99" s="131" t="s">
        <v>223</v>
      </c>
      <c r="G99" s="132"/>
      <c r="H99" s="132"/>
      <c r="I99" s="133"/>
      <c r="J99" s="134"/>
      <c r="K99" s="135"/>
      <c r="O99" s="136"/>
    </row>
    <row r="100" spans="1:15" ht="31.2" thickBot="1" x14ac:dyDescent="0.35">
      <c r="A100"/>
      <c r="B100"/>
      <c r="C100"/>
      <c r="D100" s="137" t="s">
        <v>224</v>
      </c>
      <c r="E100" s="138"/>
      <c r="F100" s="139" t="s">
        <v>225</v>
      </c>
      <c r="G100" s="140"/>
      <c r="H100" s="140"/>
      <c r="I100" s="141"/>
      <c r="J100" s="142"/>
      <c r="K100" s="143"/>
      <c r="O100" s="144"/>
    </row>
    <row r="101" spans="1:15" ht="31.2" thickBot="1" x14ac:dyDescent="0.35">
      <c r="A101"/>
      <c r="B101"/>
      <c r="C101"/>
      <c r="D101" s="137" t="s">
        <v>226</v>
      </c>
      <c r="E101" s="138"/>
      <c r="F101" s="139" t="s">
        <v>227</v>
      </c>
      <c r="G101" s="140"/>
      <c r="H101" s="140"/>
      <c r="I101" s="141"/>
      <c r="J101" s="142"/>
      <c r="K101" s="143"/>
      <c r="O101" s="144"/>
    </row>
    <row r="102" spans="1:15" ht="31.2" thickBot="1" x14ac:dyDescent="0.35">
      <c r="A102"/>
      <c r="B102"/>
      <c r="C102"/>
      <c r="D102" s="137" t="s">
        <v>228</v>
      </c>
      <c r="E102" s="138"/>
      <c r="F102" s="139" t="s">
        <v>229</v>
      </c>
      <c r="G102" s="140"/>
      <c r="H102" s="140"/>
      <c r="I102" s="141"/>
      <c r="J102" s="142"/>
      <c r="K102" s="143"/>
      <c r="O102" s="144"/>
    </row>
    <row r="103" spans="1:15" ht="15" customHeight="1" thickBot="1" x14ac:dyDescent="0.35">
      <c r="A103"/>
      <c r="B103" s="122" t="s">
        <v>230</v>
      </c>
      <c r="C103" s="126" t="s">
        <v>231</v>
      </c>
      <c r="D103" s="127"/>
      <c r="E103" s="127"/>
      <c r="F103" s="127"/>
      <c r="G103" s="127"/>
      <c r="H103" s="127"/>
      <c r="I103" s="127"/>
      <c r="J103" s="127"/>
      <c r="K103" s="128"/>
      <c r="O103" s="144"/>
    </row>
    <row r="104" spans="1:15" ht="31.2" thickBot="1" x14ac:dyDescent="0.35">
      <c r="A104"/>
      <c r="B104"/>
      <c r="C104"/>
      <c r="D104" s="129" t="s">
        <v>232</v>
      </c>
      <c r="E104" s="130"/>
      <c r="F104" s="131" t="s">
        <v>233</v>
      </c>
      <c r="G104" s="132"/>
      <c r="H104" s="132"/>
      <c r="I104" s="133"/>
      <c r="J104" s="134"/>
      <c r="K104" s="135"/>
      <c r="O104" s="144"/>
    </row>
    <row r="105" spans="1:15" ht="31.2" thickBot="1" x14ac:dyDescent="0.35">
      <c r="A105"/>
      <c r="B105"/>
      <c r="C105"/>
      <c r="D105" s="137" t="s">
        <v>234</v>
      </c>
      <c r="E105" s="138"/>
      <c r="F105" s="139" t="s">
        <v>235</v>
      </c>
      <c r="G105" s="140"/>
      <c r="H105" s="140"/>
      <c r="I105" s="141"/>
      <c r="J105" s="142"/>
      <c r="K105" s="143"/>
      <c r="O105" s="144"/>
    </row>
    <row r="106" spans="1:15" ht="15" customHeight="1" thickBot="1" x14ac:dyDescent="0.35">
      <c r="A106"/>
      <c r="B106" s="122" t="s">
        <v>236</v>
      </c>
      <c r="C106" s="126" t="s">
        <v>237</v>
      </c>
      <c r="D106" s="127"/>
      <c r="E106" s="127"/>
      <c r="F106" s="127"/>
      <c r="G106" s="127"/>
      <c r="H106" s="127"/>
      <c r="I106" s="127"/>
      <c r="J106" s="127"/>
      <c r="K106" s="128"/>
      <c r="O106" s="136"/>
    </row>
    <row r="107" spans="1:15" ht="31.2" thickBot="1" x14ac:dyDescent="0.35">
      <c r="A107"/>
      <c r="B107"/>
      <c r="C107"/>
      <c r="D107" s="129" t="s">
        <v>238</v>
      </c>
      <c r="E107" s="130"/>
      <c r="F107" s="131" t="s">
        <v>239</v>
      </c>
      <c r="G107" s="132"/>
      <c r="H107" s="132"/>
      <c r="I107" s="133"/>
      <c r="J107" s="134"/>
      <c r="K107" s="135"/>
      <c r="O107" s="136"/>
    </row>
    <row r="108" spans="1:15" ht="31.2" thickBot="1" x14ac:dyDescent="0.35">
      <c r="A108"/>
      <c r="B108"/>
      <c r="C108"/>
      <c r="D108" s="137" t="s">
        <v>240</v>
      </c>
      <c r="E108" s="138"/>
      <c r="F108" s="139" t="s">
        <v>241</v>
      </c>
      <c r="G108" s="140"/>
      <c r="H108" s="140"/>
      <c r="I108" s="141"/>
      <c r="J108" s="142"/>
      <c r="K108" s="143"/>
      <c r="O108" s="136"/>
    </row>
    <row r="109" spans="1:15" ht="15" customHeight="1" thickBot="1" x14ac:dyDescent="0.35">
      <c r="A109"/>
      <c r="B109" s="122" t="s">
        <v>242</v>
      </c>
      <c r="C109" s="126" t="s">
        <v>243</v>
      </c>
      <c r="D109" s="127"/>
      <c r="E109" s="127"/>
      <c r="F109" s="127"/>
      <c r="G109" s="127"/>
      <c r="H109" s="127"/>
      <c r="I109" s="127"/>
      <c r="J109" s="127"/>
      <c r="K109" s="128"/>
      <c r="O109" s="136"/>
    </row>
    <row r="110" spans="1:15" ht="31.2" thickBot="1" x14ac:dyDescent="0.35">
      <c r="A110"/>
      <c r="B110"/>
      <c r="C110"/>
      <c r="D110" s="129" t="s">
        <v>244</v>
      </c>
      <c r="E110" s="130"/>
      <c r="F110" s="131" t="s">
        <v>245</v>
      </c>
      <c r="G110" s="132"/>
      <c r="H110" s="132"/>
      <c r="I110" s="133"/>
      <c r="J110" s="134"/>
      <c r="K110" s="135"/>
      <c r="O110" s="136"/>
    </row>
    <row r="111" spans="1:15" ht="31.2" thickBot="1" x14ac:dyDescent="0.35">
      <c r="A111"/>
      <c r="B111"/>
      <c r="C111"/>
      <c r="D111" s="137" t="s">
        <v>246</v>
      </c>
      <c r="E111" s="138"/>
      <c r="F111" s="139" t="s">
        <v>247</v>
      </c>
      <c r="G111" s="140"/>
      <c r="H111" s="140"/>
      <c r="I111" s="141"/>
      <c r="J111" s="142"/>
      <c r="K111" s="143"/>
      <c r="O111" s="136"/>
    </row>
    <row r="112" spans="1:15" ht="15" customHeight="1" thickBot="1" x14ac:dyDescent="0.35">
      <c r="A112"/>
      <c r="B112" s="122" t="s">
        <v>248</v>
      </c>
      <c r="C112" s="126" t="s">
        <v>249</v>
      </c>
      <c r="D112" s="127"/>
      <c r="E112" s="127"/>
      <c r="F112" s="127"/>
      <c r="G112" s="127"/>
      <c r="H112" s="127"/>
      <c r="I112" s="127"/>
      <c r="J112" s="127"/>
      <c r="K112" s="128"/>
      <c r="O112" s="136"/>
    </row>
    <row r="113" spans="1:15" ht="31.2" thickBot="1" x14ac:dyDescent="0.35">
      <c r="A113"/>
      <c r="B113"/>
      <c r="C113"/>
      <c r="D113" s="129" t="s">
        <v>250</v>
      </c>
      <c r="E113" s="130"/>
      <c r="F113" s="131" t="s">
        <v>251</v>
      </c>
      <c r="G113" s="132"/>
      <c r="H113" s="132"/>
      <c r="I113" s="133"/>
      <c r="J113" s="134"/>
      <c r="K113" s="135"/>
      <c r="O113" s="136"/>
    </row>
    <row r="114" spans="1:15" ht="15" customHeight="1" thickBot="1" x14ac:dyDescent="0.35">
      <c r="A114"/>
      <c r="B114" s="122" t="s">
        <v>252</v>
      </c>
      <c r="C114" s="126" t="s">
        <v>253</v>
      </c>
      <c r="D114" s="127"/>
      <c r="E114" s="127"/>
      <c r="F114" s="127"/>
      <c r="G114" s="127"/>
      <c r="H114" s="127"/>
      <c r="I114" s="127"/>
      <c r="J114" s="127"/>
      <c r="K114" s="128"/>
      <c r="O114" s="136"/>
    </row>
    <row r="115" spans="1:15" ht="31.2" thickBot="1" x14ac:dyDescent="0.35">
      <c r="A115"/>
      <c r="B115"/>
      <c r="C115"/>
      <c r="D115" s="129" t="s">
        <v>254</v>
      </c>
      <c r="E115" s="130"/>
      <c r="F115" s="146"/>
      <c r="G115" s="132"/>
      <c r="H115" s="132"/>
      <c r="I115" s="133"/>
      <c r="J115" s="134"/>
      <c r="K115" s="135"/>
      <c r="O115" s="136"/>
    </row>
    <row r="116" spans="1:15" ht="31.2" thickBot="1" x14ac:dyDescent="0.35">
      <c r="A116"/>
      <c r="B116"/>
      <c r="C116"/>
      <c r="D116" s="137" t="s">
        <v>255</v>
      </c>
      <c r="E116" s="138"/>
      <c r="F116" s="147"/>
      <c r="G116" s="140"/>
      <c r="H116" s="140"/>
      <c r="I116" s="141"/>
      <c r="J116" s="142"/>
      <c r="K116" s="143"/>
      <c r="O116" s="136"/>
    </row>
    <row r="117" spans="1:15" ht="19.05" customHeight="1" thickBot="1" x14ac:dyDescent="0.4">
      <c r="A117" s="122" t="s">
        <v>256</v>
      </c>
      <c r="B117" s="123" t="s">
        <v>257</v>
      </c>
      <c r="C117" s="124"/>
      <c r="D117" s="124"/>
      <c r="E117" s="124"/>
      <c r="F117" s="124"/>
      <c r="G117" s="124"/>
      <c r="H117" s="124"/>
      <c r="I117" s="124"/>
      <c r="J117" s="124"/>
      <c r="K117" s="125"/>
      <c r="O117" s="136"/>
    </row>
    <row r="118" spans="1:15" ht="15" customHeight="1" thickBot="1" x14ac:dyDescent="0.35">
      <c r="A118"/>
      <c r="B118" s="122" t="s">
        <v>258</v>
      </c>
      <c r="C118" s="126" t="s">
        <v>259</v>
      </c>
      <c r="D118" s="127"/>
      <c r="E118" s="127"/>
      <c r="F118" s="127"/>
      <c r="G118" s="127"/>
      <c r="H118" s="127"/>
      <c r="I118" s="127"/>
      <c r="J118" s="127"/>
      <c r="K118" s="128"/>
      <c r="O118" s="136"/>
    </row>
    <row r="119" spans="1:15" ht="31.2" thickBot="1" x14ac:dyDescent="0.35">
      <c r="A119"/>
      <c r="B119"/>
      <c r="C119"/>
      <c r="D119" s="129" t="s">
        <v>260</v>
      </c>
      <c r="E119" s="130"/>
      <c r="F119" s="131" t="s">
        <v>261</v>
      </c>
      <c r="G119" s="132"/>
      <c r="H119" s="132"/>
      <c r="I119" s="133"/>
      <c r="J119" s="134"/>
      <c r="K119" s="135"/>
      <c r="O119" s="136"/>
    </row>
    <row r="120" spans="1:15" ht="31.2" thickBot="1" x14ac:dyDescent="0.35">
      <c r="A120"/>
      <c r="B120"/>
      <c r="C120"/>
      <c r="D120" s="137" t="s">
        <v>262</v>
      </c>
      <c r="E120" s="138"/>
      <c r="F120" s="139" t="s">
        <v>263</v>
      </c>
      <c r="G120" s="140"/>
      <c r="H120" s="140"/>
      <c r="I120" s="141"/>
      <c r="J120" s="142"/>
      <c r="K120" s="143"/>
      <c r="O120" s="136"/>
    </row>
    <row r="121" spans="1:15" ht="31.2" thickBot="1" x14ac:dyDescent="0.35">
      <c r="A121"/>
      <c r="B121"/>
      <c r="C121"/>
      <c r="D121" s="137" t="s">
        <v>264</v>
      </c>
      <c r="E121" s="138"/>
      <c r="F121" s="139" t="s">
        <v>265</v>
      </c>
      <c r="G121" s="140"/>
      <c r="H121" s="140"/>
      <c r="I121" s="141"/>
      <c r="J121" s="142"/>
      <c r="K121" s="143"/>
      <c r="O121" s="136"/>
    </row>
    <row r="122" spans="1:15" ht="41.4" thickBot="1" x14ac:dyDescent="0.35">
      <c r="A122"/>
      <c r="B122"/>
      <c r="C122"/>
      <c r="D122" s="137" t="s">
        <v>266</v>
      </c>
      <c r="E122" s="138"/>
      <c r="F122" s="139" t="s">
        <v>267</v>
      </c>
      <c r="G122" s="140"/>
      <c r="H122" s="140"/>
      <c r="I122" s="141"/>
      <c r="J122" s="142"/>
      <c r="K122" s="143"/>
      <c r="O122" s="136"/>
    </row>
    <row r="123" spans="1:15" ht="41.4" thickBot="1" x14ac:dyDescent="0.35">
      <c r="A123"/>
      <c r="B123"/>
      <c r="C123"/>
      <c r="D123" s="137" t="s">
        <v>268</v>
      </c>
      <c r="E123" s="138"/>
      <c r="F123" s="139" t="s">
        <v>269</v>
      </c>
      <c r="G123" s="140"/>
      <c r="H123" s="140"/>
      <c r="I123" s="141"/>
      <c r="J123" s="142"/>
      <c r="K123" s="143"/>
      <c r="O123" s="136"/>
    </row>
    <row r="124" spans="1:15" ht="51.6" thickBot="1" x14ac:dyDescent="0.35">
      <c r="A124"/>
      <c r="B124"/>
      <c r="C124"/>
      <c r="D124" s="137" t="s">
        <v>270</v>
      </c>
      <c r="E124" s="138"/>
      <c r="F124" s="139" t="s">
        <v>271</v>
      </c>
      <c r="G124" s="140"/>
      <c r="H124" s="140"/>
      <c r="I124" s="141"/>
      <c r="J124" s="142"/>
      <c r="K124" s="143"/>
      <c r="O124" s="136"/>
    </row>
    <row r="125" spans="1:15" ht="15" customHeight="1" thickBot="1" x14ac:dyDescent="0.35">
      <c r="A125"/>
      <c r="B125" s="122" t="s">
        <v>272</v>
      </c>
      <c r="C125" s="126" t="s">
        <v>273</v>
      </c>
      <c r="D125" s="127"/>
      <c r="E125" s="127"/>
      <c r="F125" s="127"/>
      <c r="G125" s="127"/>
      <c r="H125" s="127"/>
      <c r="I125" s="127"/>
      <c r="J125" s="127"/>
      <c r="K125" s="128"/>
      <c r="O125" s="136"/>
    </row>
    <row r="126" spans="1:15" ht="31.2" thickBot="1" x14ac:dyDescent="0.35">
      <c r="A126"/>
      <c r="B126"/>
      <c r="C126"/>
      <c r="D126" s="129" t="s">
        <v>274</v>
      </c>
      <c r="E126" s="130"/>
      <c r="F126" s="131" t="s">
        <v>275</v>
      </c>
      <c r="G126" s="132"/>
      <c r="H126" s="132"/>
      <c r="I126" s="133"/>
      <c r="J126" s="134"/>
      <c r="K126" s="135"/>
      <c r="O126" s="136"/>
    </row>
    <row r="127" spans="1:15" ht="31.2" thickBot="1" x14ac:dyDescent="0.35">
      <c r="A127"/>
      <c r="B127"/>
      <c r="C127"/>
      <c r="D127" s="137" t="s">
        <v>276</v>
      </c>
      <c r="E127" s="138"/>
      <c r="F127" s="139" t="s">
        <v>277</v>
      </c>
      <c r="G127" s="140"/>
      <c r="H127" s="140"/>
      <c r="I127" s="148" t="s">
        <v>278</v>
      </c>
      <c r="J127" s="142"/>
      <c r="K127" s="143"/>
      <c r="O127" s="136"/>
    </row>
    <row r="128" spans="1:15" ht="31.2" thickBot="1" x14ac:dyDescent="0.35">
      <c r="A128"/>
      <c r="B128"/>
      <c r="C128"/>
      <c r="D128" s="137" t="s">
        <v>279</v>
      </c>
      <c r="E128" s="138"/>
      <c r="F128" s="139" t="s">
        <v>280</v>
      </c>
      <c r="G128" s="140"/>
      <c r="H128" s="140"/>
      <c r="I128" s="148" t="s">
        <v>281</v>
      </c>
      <c r="J128" s="142"/>
      <c r="K128" s="143"/>
      <c r="O128" s="136"/>
    </row>
    <row r="129" spans="1:16" ht="31.2" thickBot="1" x14ac:dyDescent="0.45">
      <c r="A129"/>
      <c r="B129"/>
      <c r="C129"/>
      <c r="D129" s="137" t="s">
        <v>282</v>
      </c>
      <c r="E129" s="138"/>
      <c r="F129" s="139" t="s">
        <v>283</v>
      </c>
      <c r="G129" s="140"/>
      <c r="H129" s="140"/>
      <c r="I129" s="148" t="s">
        <v>284</v>
      </c>
      <c r="J129" s="142"/>
      <c r="K129" s="143"/>
      <c r="O129" s="4"/>
      <c r="P129" s="4"/>
    </row>
    <row r="130" spans="1:16" ht="31.2" thickBot="1" x14ac:dyDescent="0.35">
      <c r="A130"/>
      <c r="B130"/>
      <c r="C130"/>
      <c r="D130" s="137" t="s">
        <v>285</v>
      </c>
      <c r="E130" s="138"/>
      <c r="F130" s="139" t="s">
        <v>286</v>
      </c>
      <c r="G130" s="140"/>
      <c r="H130" s="140"/>
      <c r="I130" s="148" t="s">
        <v>281</v>
      </c>
      <c r="J130" s="142"/>
      <c r="K130" s="143"/>
      <c r="O130" s="136"/>
    </row>
    <row r="131" spans="1:16" ht="31.2" thickBot="1" x14ac:dyDescent="0.35">
      <c r="A131"/>
      <c r="B131"/>
      <c r="C131"/>
      <c r="D131" s="137" t="s">
        <v>287</v>
      </c>
      <c r="E131" s="138"/>
      <c r="F131" s="139" t="s">
        <v>288</v>
      </c>
      <c r="G131" s="140"/>
      <c r="H131" s="140"/>
      <c r="I131" s="148" t="s">
        <v>289</v>
      </c>
      <c r="J131" s="142"/>
      <c r="K131" s="143"/>
      <c r="O131" s="136"/>
    </row>
    <row r="132" spans="1:16" ht="15" customHeight="1" thickBot="1" x14ac:dyDescent="0.35">
      <c r="A132"/>
      <c r="B132" s="122" t="s">
        <v>290</v>
      </c>
      <c r="C132" s="126" t="s">
        <v>291</v>
      </c>
      <c r="D132" s="127"/>
      <c r="E132" s="127"/>
      <c r="F132" s="127"/>
      <c r="G132" s="127"/>
      <c r="H132" s="127"/>
      <c r="I132" s="127"/>
      <c r="J132" s="127"/>
      <c r="K132" s="128"/>
      <c r="O132" s="136"/>
    </row>
    <row r="133" spans="1:16" ht="41.4" thickBot="1" x14ac:dyDescent="0.35">
      <c r="A133"/>
      <c r="B133"/>
      <c r="C133"/>
      <c r="D133" s="129" t="s">
        <v>292</v>
      </c>
      <c r="E133" s="130"/>
      <c r="F133" s="131" t="s">
        <v>293</v>
      </c>
      <c r="G133" s="132"/>
      <c r="H133" s="132"/>
      <c r="I133" s="133"/>
      <c r="J133" s="134"/>
      <c r="K133" s="135"/>
      <c r="O133" s="136"/>
    </row>
    <row r="134" spans="1:16" ht="41.4" thickBot="1" x14ac:dyDescent="0.35">
      <c r="A134"/>
      <c r="B134"/>
      <c r="C134"/>
      <c r="D134" s="137" t="s">
        <v>294</v>
      </c>
      <c r="E134" s="138"/>
      <c r="F134" s="139" t="s">
        <v>295</v>
      </c>
      <c r="G134" s="140"/>
      <c r="H134" s="140"/>
      <c r="I134" s="141"/>
      <c r="J134" s="142"/>
      <c r="K134" s="143"/>
      <c r="O134" s="136"/>
    </row>
    <row r="135" spans="1:16" ht="41.4" thickBot="1" x14ac:dyDescent="0.35">
      <c r="A135"/>
      <c r="B135"/>
      <c r="C135"/>
      <c r="D135" s="137" t="s">
        <v>296</v>
      </c>
      <c r="E135" s="138"/>
      <c r="F135" s="139" t="s">
        <v>297</v>
      </c>
      <c r="G135" s="140"/>
      <c r="H135" s="140"/>
      <c r="I135" s="141"/>
      <c r="J135" s="142"/>
      <c r="K135" s="143"/>
      <c r="O135" s="136"/>
    </row>
    <row r="136" spans="1:16" ht="41.4" thickBot="1" x14ac:dyDescent="0.35">
      <c r="A136"/>
      <c r="B136"/>
      <c r="C136"/>
      <c r="D136" s="137" t="s">
        <v>298</v>
      </c>
      <c r="E136" s="138"/>
      <c r="F136" s="139" t="s">
        <v>299</v>
      </c>
      <c r="G136" s="140"/>
      <c r="H136" s="140"/>
      <c r="I136" s="141"/>
      <c r="J136" s="142"/>
      <c r="K136" s="143"/>
      <c r="O136" s="136"/>
    </row>
    <row r="137" spans="1:16" ht="31.2" thickBot="1" x14ac:dyDescent="0.35">
      <c r="A137"/>
      <c r="B137"/>
      <c r="C137"/>
      <c r="D137" s="137" t="s">
        <v>300</v>
      </c>
      <c r="E137" s="138"/>
      <c r="F137" s="139" t="s">
        <v>301</v>
      </c>
      <c r="G137" s="140"/>
      <c r="H137" s="140"/>
      <c r="I137" s="141"/>
      <c r="J137" s="142"/>
      <c r="K137" s="143"/>
      <c r="O137" s="136"/>
    </row>
    <row r="138" spans="1:16" ht="31.2" thickBot="1" x14ac:dyDescent="0.35">
      <c r="A138"/>
      <c r="B138"/>
      <c r="C138"/>
      <c r="D138" s="137" t="s">
        <v>302</v>
      </c>
      <c r="E138" s="138"/>
      <c r="F138" s="139" t="s">
        <v>303</v>
      </c>
      <c r="G138" s="140"/>
      <c r="H138" s="140"/>
      <c r="I138" s="141"/>
      <c r="J138" s="142"/>
      <c r="K138" s="143"/>
      <c r="O138" s="136"/>
    </row>
    <row r="139" spans="1:16" ht="31.2" thickBot="1" x14ac:dyDescent="0.35">
      <c r="A139"/>
      <c r="B139"/>
      <c r="C139"/>
      <c r="D139" s="137" t="s">
        <v>304</v>
      </c>
      <c r="E139" s="138"/>
      <c r="F139" s="139" t="s">
        <v>305</v>
      </c>
      <c r="G139" s="140"/>
      <c r="H139" s="140"/>
      <c r="I139" s="141"/>
      <c r="J139" s="142"/>
      <c r="K139" s="143"/>
      <c r="O139" s="136"/>
    </row>
    <row r="140" spans="1:16" ht="15" customHeight="1" thickBot="1" x14ac:dyDescent="0.35">
      <c r="A140"/>
      <c r="B140" s="122" t="s">
        <v>306</v>
      </c>
      <c r="C140" s="126" t="s">
        <v>307</v>
      </c>
      <c r="D140" s="127"/>
      <c r="E140" s="127"/>
      <c r="F140" s="127"/>
      <c r="G140" s="127"/>
      <c r="H140" s="127"/>
      <c r="I140" s="127"/>
      <c r="J140" s="127"/>
      <c r="K140" s="128"/>
      <c r="O140" s="136"/>
    </row>
    <row r="141" spans="1:16" ht="41.4" thickBot="1" x14ac:dyDescent="0.35">
      <c r="A141"/>
      <c r="B141"/>
      <c r="C141"/>
      <c r="D141" s="129" t="s">
        <v>308</v>
      </c>
      <c r="E141" s="130"/>
      <c r="F141" s="131" t="s">
        <v>309</v>
      </c>
      <c r="G141" s="132"/>
      <c r="H141" s="132"/>
      <c r="I141" s="133"/>
      <c r="J141" s="134"/>
      <c r="K141" s="135"/>
      <c r="O141" s="136"/>
    </row>
    <row r="142" spans="1:16" ht="15" customHeight="1" thickBot="1" x14ac:dyDescent="0.35">
      <c r="A142"/>
      <c r="B142" s="122" t="s">
        <v>310</v>
      </c>
      <c r="C142" s="126" t="s">
        <v>311</v>
      </c>
      <c r="D142" s="127"/>
      <c r="E142" s="127"/>
      <c r="F142" s="127"/>
      <c r="G142" s="127"/>
      <c r="H142" s="127"/>
      <c r="I142" s="127"/>
      <c r="J142" s="127"/>
      <c r="K142" s="128"/>
      <c r="O142" s="136"/>
    </row>
    <row r="143" spans="1:16" ht="31.2" thickBot="1" x14ac:dyDescent="0.35">
      <c r="A143"/>
      <c r="B143"/>
      <c r="C143"/>
      <c r="D143" s="129" t="s">
        <v>312</v>
      </c>
      <c r="E143" s="130"/>
      <c r="F143" s="131" t="s">
        <v>313</v>
      </c>
      <c r="G143" s="132"/>
      <c r="H143" s="132"/>
      <c r="I143" s="133"/>
      <c r="J143" s="134"/>
      <c r="K143" s="135"/>
      <c r="O143" s="136"/>
    </row>
    <row r="144" spans="1:16" ht="15" customHeight="1" thickBot="1" x14ac:dyDescent="0.35">
      <c r="A144"/>
      <c r="B144" s="122" t="s">
        <v>314</v>
      </c>
      <c r="C144" s="126" t="s">
        <v>315</v>
      </c>
      <c r="D144" s="127"/>
      <c r="E144" s="127"/>
      <c r="F144" s="127"/>
      <c r="G144" s="127"/>
      <c r="H144" s="127"/>
      <c r="I144" s="127"/>
      <c r="J144" s="127"/>
      <c r="K144" s="128"/>
      <c r="O144" s="136"/>
    </row>
    <row r="145" spans="1:15" ht="31.8" thickBot="1" x14ac:dyDescent="0.35">
      <c r="A145"/>
      <c r="B145"/>
      <c r="C145"/>
      <c r="D145" s="129" t="s">
        <v>316</v>
      </c>
      <c r="E145" s="130"/>
      <c r="F145" s="146"/>
      <c r="G145" s="132"/>
      <c r="H145" s="132"/>
      <c r="I145" s="133"/>
      <c r="J145" s="134"/>
      <c r="K145" s="135"/>
      <c r="O145" s="136"/>
    </row>
    <row r="146" spans="1:15" ht="31.8" thickBot="1" x14ac:dyDescent="0.35">
      <c r="A146"/>
      <c r="B146"/>
      <c r="C146"/>
      <c r="D146" s="137" t="s">
        <v>317</v>
      </c>
      <c r="E146" s="138"/>
      <c r="F146" s="147"/>
      <c r="G146" s="140"/>
      <c r="H146" s="140"/>
      <c r="I146" s="141"/>
      <c r="J146" s="142"/>
      <c r="K146" s="143"/>
      <c r="O146" s="136"/>
    </row>
    <row r="147" spans="1:15" ht="19.05" customHeight="1" thickBot="1" x14ac:dyDescent="0.4">
      <c r="A147" s="122" t="s">
        <v>318</v>
      </c>
      <c r="B147" s="123" t="s">
        <v>319</v>
      </c>
      <c r="C147" s="124"/>
      <c r="D147" s="124"/>
      <c r="E147" s="124"/>
      <c r="F147" s="124"/>
      <c r="G147" s="124"/>
      <c r="H147" s="124"/>
      <c r="I147" s="124"/>
      <c r="J147" s="124"/>
      <c r="K147" s="125"/>
      <c r="O147" s="136"/>
    </row>
    <row r="148" spans="1:15" ht="15" customHeight="1" thickBot="1" x14ac:dyDescent="0.35">
      <c r="A148"/>
      <c r="B148" s="122" t="s">
        <v>320</v>
      </c>
      <c r="C148" s="126" t="s">
        <v>321</v>
      </c>
      <c r="D148" s="127"/>
      <c r="E148" s="127"/>
      <c r="F148" s="127"/>
      <c r="G148" s="127"/>
      <c r="H148" s="127"/>
      <c r="I148" s="127"/>
      <c r="J148" s="127"/>
      <c r="K148" s="128"/>
      <c r="O148" s="136"/>
    </row>
    <row r="149" spans="1:15" ht="31.2" thickBot="1" x14ac:dyDescent="0.35">
      <c r="A149"/>
      <c r="B149"/>
      <c r="C149"/>
      <c r="D149" s="129" t="s">
        <v>322</v>
      </c>
      <c r="E149" s="130"/>
      <c r="F149" s="131" t="s">
        <v>323</v>
      </c>
      <c r="G149" s="132"/>
      <c r="H149" s="132"/>
      <c r="I149" s="133"/>
      <c r="J149" s="134"/>
      <c r="K149" s="135"/>
      <c r="O149" s="136"/>
    </row>
    <row r="150" spans="1:15" ht="15" customHeight="1" thickBot="1" x14ac:dyDescent="0.35">
      <c r="A150"/>
      <c r="B150" s="122" t="s">
        <v>324</v>
      </c>
      <c r="C150" s="126" t="s">
        <v>325</v>
      </c>
      <c r="D150" s="127"/>
      <c r="E150" s="127"/>
      <c r="F150" s="127"/>
      <c r="G150" s="127"/>
      <c r="H150" s="127"/>
      <c r="I150" s="127"/>
      <c r="J150" s="127"/>
      <c r="K150" s="128"/>
      <c r="O150" s="136"/>
    </row>
    <row r="151" spans="1:15" ht="31.2" thickBot="1" x14ac:dyDescent="0.35">
      <c r="A151"/>
      <c r="B151"/>
      <c r="C151"/>
      <c r="D151" s="129" t="s">
        <v>326</v>
      </c>
      <c r="E151" s="130"/>
      <c r="F151" s="131" t="s">
        <v>327</v>
      </c>
      <c r="G151" s="132"/>
      <c r="H151" s="132"/>
      <c r="I151" s="133"/>
      <c r="J151" s="134"/>
      <c r="K151" s="135"/>
      <c r="O151" s="144"/>
    </row>
    <row r="152" spans="1:15" ht="15" customHeight="1" thickBot="1" x14ac:dyDescent="0.35">
      <c r="A152"/>
      <c r="B152" s="122" t="s">
        <v>328</v>
      </c>
      <c r="C152" s="126" t="s">
        <v>329</v>
      </c>
      <c r="D152" s="127"/>
      <c r="E152" s="127"/>
      <c r="F152" s="127"/>
      <c r="G152" s="127"/>
      <c r="H152" s="127"/>
      <c r="I152" s="127"/>
      <c r="J152" s="127"/>
      <c r="K152" s="128"/>
      <c r="O152" s="144"/>
    </row>
    <row r="153" spans="1:15" ht="31.2" thickBot="1" x14ac:dyDescent="0.35">
      <c r="A153"/>
      <c r="B153"/>
      <c r="C153"/>
      <c r="D153" s="129" t="s">
        <v>330</v>
      </c>
      <c r="E153" s="130"/>
      <c r="F153" s="131" t="s">
        <v>331</v>
      </c>
      <c r="G153" s="132"/>
      <c r="H153" s="132"/>
      <c r="I153" s="133"/>
      <c r="J153" s="134"/>
      <c r="K153" s="135"/>
      <c r="O153" s="144"/>
    </row>
    <row r="154" spans="1:15" ht="15" customHeight="1" thickBot="1" x14ac:dyDescent="0.35">
      <c r="A154"/>
      <c r="B154" s="122" t="s">
        <v>332</v>
      </c>
      <c r="C154" s="126" t="s">
        <v>333</v>
      </c>
      <c r="D154" s="127"/>
      <c r="E154" s="127"/>
      <c r="F154" s="127"/>
      <c r="G154" s="127"/>
      <c r="H154" s="127"/>
      <c r="I154" s="127"/>
      <c r="J154" s="127"/>
      <c r="K154" s="128"/>
      <c r="O154" s="144"/>
    </row>
    <row r="155" spans="1:15" ht="31.2" thickBot="1" x14ac:dyDescent="0.35">
      <c r="A155"/>
      <c r="B155"/>
      <c r="C155"/>
      <c r="D155" s="129" t="s">
        <v>334</v>
      </c>
      <c r="E155" s="130"/>
      <c r="F155" s="131" t="s">
        <v>335</v>
      </c>
      <c r="G155" s="132"/>
      <c r="H155" s="132"/>
      <c r="I155" s="133"/>
      <c r="J155" s="134"/>
      <c r="K155" s="135"/>
      <c r="O155" s="144"/>
    </row>
    <row r="156" spans="1:15" ht="15" customHeight="1" thickBot="1" x14ac:dyDescent="0.35">
      <c r="A156"/>
      <c r="B156" s="122" t="s">
        <v>336</v>
      </c>
      <c r="C156" s="126" t="s">
        <v>337</v>
      </c>
      <c r="D156" s="127"/>
      <c r="E156" s="127"/>
      <c r="F156" s="127"/>
      <c r="G156" s="127"/>
      <c r="H156" s="127"/>
      <c r="I156" s="127"/>
      <c r="J156" s="127"/>
      <c r="K156" s="128"/>
      <c r="O156" s="144"/>
    </row>
    <row r="157" spans="1:15" ht="31.2" thickBot="1" x14ac:dyDescent="0.35">
      <c r="A157"/>
      <c r="B157"/>
      <c r="C157"/>
      <c r="D157" s="129" t="s">
        <v>338</v>
      </c>
      <c r="E157" s="130"/>
      <c r="F157" s="131" t="s">
        <v>339</v>
      </c>
      <c r="G157" s="132"/>
      <c r="H157" s="132"/>
      <c r="I157" s="133"/>
      <c r="J157" s="134"/>
      <c r="K157" s="135"/>
      <c r="O157" s="144"/>
    </row>
    <row r="158" spans="1:15" ht="31.2" thickBot="1" x14ac:dyDescent="0.35">
      <c r="A158"/>
      <c r="B158"/>
      <c r="C158"/>
      <c r="D158" s="137" t="s">
        <v>340</v>
      </c>
      <c r="E158" s="138"/>
      <c r="F158" s="139" t="s">
        <v>341</v>
      </c>
      <c r="G158" s="140"/>
      <c r="H158" s="140"/>
      <c r="I158" s="141"/>
      <c r="J158" s="142"/>
      <c r="K158" s="143"/>
      <c r="O158" s="136"/>
    </row>
    <row r="159" spans="1:15" ht="15" customHeight="1" thickBot="1" x14ac:dyDescent="0.35">
      <c r="A159"/>
      <c r="B159" s="122" t="s">
        <v>342</v>
      </c>
      <c r="C159" s="126" t="s">
        <v>343</v>
      </c>
      <c r="D159" s="127"/>
      <c r="E159" s="127"/>
      <c r="F159" s="127"/>
      <c r="G159" s="127"/>
      <c r="H159" s="127"/>
      <c r="I159" s="127"/>
      <c r="J159" s="127"/>
      <c r="K159" s="128"/>
      <c r="O159" s="144"/>
    </row>
    <row r="160" spans="1:15" ht="31.2" thickBot="1" x14ac:dyDescent="0.35">
      <c r="A160"/>
      <c r="B160"/>
      <c r="C160"/>
      <c r="D160" s="129" t="s">
        <v>344</v>
      </c>
      <c r="E160" s="130"/>
      <c r="F160" s="131" t="s">
        <v>345</v>
      </c>
      <c r="G160" s="132"/>
      <c r="H160" s="132"/>
      <c r="I160" s="133"/>
      <c r="J160" s="134"/>
      <c r="K160" s="135"/>
      <c r="O160" s="144"/>
    </row>
    <row r="161" spans="1:15" ht="31.2" thickBot="1" x14ac:dyDescent="0.35">
      <c r="A161"/>
      <c r="B161"/>
      <c r="C161"/>
      <c r="D161" s="137" t="s">
        <v>346</v>
      </c>
      <c r="E161" s="138"/>
      <c r="F161" s="139" t="s">
        <v>347</v>
      </c>
      <c r="G161" s="140"/>
      <c r="H161" s="140"/>
      <c r="I161" s="141"/>
      <c r="J161" s="142"/>
      <c r="K161" s="143"/>
      <c r="O161" s="144"/>
    </row>
    <row r="162" spans="1:15" ht="31.2" thickBot="1" x14ac:dyDescent="0.35">
      <c r="A162"/>
      <c r="B162"/>
      <c r="C162"/>
      <c r="D162" s="137" t="s">
        <v>348</v>
      </c>
      <c r="E162" s="138"/>
      <c r="F162" s="139" t="s">
        <v>349</v>
      </c>
      <c r="G162" s="140"/>
      <c r="H162" s="140"/>
      <c r="I162" s="141"/>
      <c r="J162" s="142"/>
      <c r="K162" s="143"/>
    </row>
    <row r="163" spans="1:15" ht="15" customHeight="1" thickBot="1" x14ac:dyDescent="0.35">
      <c r="A163"/>
      <c r="B163" s="122" t="s">
        <v>350</v>
      </c>
      <c r="C163" s="126" t="s">
        <v>351</v>
      </c>
      <c r="D163" s="127"/>
      <c r="E163" s="127"/>
      <c r="F163" s="127"/>
      <c r="G163" s="127"/>
      <c r="H163" s="127"/>
      <c r="I163" s="127"/>
      <c r="J163" s="127"/>
      <c r="K163" s="128"/>
    </row>
    <row r="164" spans="1:15" ht="31.2" thickBot="1" x14ac:dyDescent="0.35">
      <c r="A164"/>
      <c r="B164"/>
      <c r="C164"/>
      <c r="D164" s="129" t="s">
        <v>352</v>
      </c>
      <c r="E164" s="130"/>
      <c r="F164" s="131" t="s">
        <v>353</v>
      </c>
      <c r="G164" s="132"/>
      <c r="H164" s="132"/>
      <c r="I164" s="133"/>
      <c r="J164" s="134"/>
      <c r="K164" s="135"/>
    </row>
    <row r="165" spans="1:15" ht="15" customHeight="1" thickBot="1" x14ac:dyDescent="0.35">
      <c r="A165"/>
      <c r="B165" s="122" t="s">
        <v>354</v>
      </c>
      <c r="C165" s="126" t="s">
        <v>355</v>
      </c>
      <c r="D165" s="127"/>
      <c r="E165" s="127"/>
      <c r="F165" s="127"/>
      <c r="G165" s="127"/>
      <c r="H165" s="127"/>
      <c r="I165" s="127"/>
      <c r="J165" s="127"/>
      <c r="K165" s="128"/>
    </row>
    <row r="166" spans="1:15" ht="31.2" thickBot="1" x14ac:dyDescent="0.35">
      <c r="A166"/>
      <c r="B166"/>
      <c r="C166"/>
      <c r="D166" s="129" t="s">
        <v>356</v>
      </c>
      <c r="E166" s="130"/>
      <c r="F166" s="131" t="s">
        <v>357</v>
      </c>
      <c r="G166" s="132"/>
      <c r="H166" s="132"/>
      <c r="I166" s="133"/>
      <c r="J166" s="134"/>
      <c r="K166" s="135"/>
    </row>
    <row r="167" spans="1:15" ht="15" customHeight="1" thickBot="1" x14ac:dyDescent="0.35">
      <c r="A167"/>
      <c r="B167" s="122" t="s">
        <v>358</v>
      </c>
      <c r="C167" s="126" t="s">
        <v>359</v>
      </c>
      <c r="D167" s="127"/>
      <c r="E167" s="127"/>
      <c r="F167" s="127"/>
      <c r="G167" s="127"/>
      <c r="H167" s="127"/>
      <c r="I167" s="127"/>
      <c r="J167" s="127"/>
      <c r="K167" s="128"/>
    </row>
    <row r="168" spans="1:15" ht="31.2" thickBot="1" x14ac:dyDescent="0.35">
      <c r="A168"/>
      <c r="B168"/>
      <c r="C168"/>
      <c r="D168" s="129" t="s">
        <v>360</v>
      </c>
      <c r="E168" s="130"/>
      <c r="F168" s="131" t="s">
        <v>361</v>
      </c>
      <c r="G168" s="132"/>
      <c r="H168" s="132"/>
      <c r="I168" s="133"/>
      <c r="J168" s="134"/>
      <c r="K168" s="135"/>
    </row>
    <row r="169" spans="1:15" ht="15" customHeight="1" thickBot="1" x14ac:dyDescent="0.35">
      <c r="A169"/>
      <c r="B169" s="122" t="s">
        <v>362</v>
      </c>
      <c r="C169" s="126" t="s">
        <v>363</v>
      </c>
      <c r="D169" s="127"/>
      <c r="E169" s="127"/>
      <c r="F169" s="127"/>
      <c r="G169" s="127"/>
      <c r="H169" s="127"/>
      <c r="I169" s="127"/>
      <c r="J169" s="127"/>
      <c r="K169" s="128"/>
    </row>
    <row r="170" spans="1:15" ht="31.2" thickBot="1" x14ac:dyDescent="0.35">
      <c r="A170"/>
      <c r="B170"/>
      <c r="C170"/>
      <c r="D170" s="129" t="s">
        <v>364</v>
      </c>
      <c r="E170" s="130"/>
      <c r="F170" s="131" t="s">
        <v>365</v>
      </c>
      <c r="G170" s="132"/>
      <c r="H170" s="132"/>
      <c r="I170" s="133"/>
      <c r="J170" s="134"/>
      <c r="K170" s="135"/>
    </row>
    <row r="171" spans="1:15" ht="31.2" thickBot="1" x14ac:dyDescent="0.35">
      <c r="A171"/>
      <c r="B171"/>
      <c r="C171"/>
      <c r="D171" s="137" t="s">
        <v>366</v>
      </c>
      <c r="E171" s="138"/>
      <c r="F171" s="139" t="s">
        <v>367</v>
      </c>
      <c r="G171" s="140"/>
      <c r="H171" s="140"/>
      <c r="I171" s="141"/>
      <c r="J171" s="142"/>
      <c r="K171" s="143"/>
    </row>
    <row r="172" spans="1:15" ht="31.2" thickBot="1" x14ac:dyDescent="0.35">
      <c r="A172"/>
      <c r="B172"/>
      <c r="C172"/>
      <c r="D172" s="137" t="s">
        <v>368</v>
      </c>
      <c r="E172" s="138"/>
      <c r="F172" s="139" t="s">
        <v>369</v>
      </c>
      <c r="G172" s="140"/>
      <c r="H172" s="140"/>
      <c r="I172" s="141"/>
      <c r="J172" s="142"/>
      <c r="K172" s="143"/>
    </row>
    <row r="173" spans="1:15" ht="31.2" thickBot="1" x14ac:dyDescent="0.35">
      <c r="A173"/>
      <c r="B173"/>
      <c r="C173"/>
      <c r="D173" s="137" t="s">
        <v>370</v>
      </c>
      <c r="E173" s="138"/>
      <c r="F173" s="139" t="s">
        <v>371</v>
      </c>
      <c r="G173" s="140"/>
      <c r="H173" s="140"/>
      <c r="I173" s="141"/>
      <c r="J173" s="142"/>
      <c r="K173" s="143"/>
    </row>
    <row r="174" spans="1:15" ht="31.2" thickBot="1" x14ac:dyDescent="0.35">
      <c r="A174"/>
      <c r="B174"/>
      <c r="C174"/>
      <c r="D174" s="137" t="s">
        <v>372</v>
      </c>
      <c r="E174" s="138"/>
      <c r="F174" s="139" t="s">
        <v>373</v>
      </c>
      <c r="G174" s="140"/>
      <c r="H174" s="140"/>
      <c r="I174" s="141"/>
      <c r="J174" s="142"/>
      <c r="K174" s="143"/>
    </row>
    <row r="175" spans="1:15" ht="15" customHeight="1" thickBot="1" x14ac:dyDescent="0.35">
      <c r="A175"/>
      <c r="B175" s="122" t="s">
        <v>374</v>
      </c>
      <c r="C175" s="126" t="s">
        <v>375</v>
      </c>
      <c r="D175" s="127"/>
      <c r="E175" s="127"/>
      <c r="F175" s="127"/>
      <c r="G175" s="127"/>
      <c r="H175" s="127"/>
      <c r="I175" s="127"/>
      <c r="J175" s="127"/>
      <c r="K175" s="128"/>
    </row>
    <row r="176" spans="1:15" ht="31.2" thickBot="1" x14ac:dyDescent="0.35">
      <c r="A176"/>
      <c r="B176"/>
      <c r="C176"/>
      <c r="D176" s="129" t="s">
        <v>376</v>
      </c>
      <c r="E176" s="130"/>
      <c r="F176" s="131" t="s">
        <v>377</v>
      </c>
      <c r="G176" s="132"/>
      <c r="H176" s="132"/>
      <c r="I176" s="133"/>
      <c r="J176" s="134"/>
      <c r="K176" s="135"/>
    </row>
    <row r="177" spans="1:11" ht="31.2" thickBot="1" x14ac:dyDescent="0.35">
      <c r="A177"/>
      <c r="B177"/>
      <c r="C177"/>
      <c r="D177" s="137" t="s">
        <v>378</v>
      </c>
      <c r="E177" s="138"/>
      <c r="F177" s="139" t="s">
        <v>379</v>
      </c>
      <c r="G177" s="140"/>
      <c r="H177" s="140"/>
      <c r="I177" s="141"/>
      <c r="J177" s="142"/>
      <c r="K177" s="143"/>
    </row>
    <row r="178" spans="1:11" ht="31.2" thickBot="1" x14ac:dyDescent="0.35">
      <c r="A178"/>
      <c r="B178"/>
      <c r="C178"/>
      <c r="D178" s="137" t="s">
        <v>380</v>
      </c>
      <c r="E178" s="138"/>
      <c r="F178" s="139" t="s">
        <v>381</v>
      </c>
      <c r="G178" s="140"/>
      <c r="H178" s="140"/>
      <c r="I178" s="141"/>
      <c r="J178" s="142"/>
      <c r="K178" s="143"/>
    </row>
    <row r="179" spans="1:11" ht="15" customHeight="1" thickBot="1" x14ac:dyDescent="0.35">
      <c r="A179"/>
      <c r="B179" s="122" t="s">
        <v>382</v>
      </c>
      <c r="C179" s="126" t="s">
        <v>383</v>
      </c>
      <c r="D179" s="127"/>
      <c r="E179" s="127"/>
      <c r="F179" s="127"/>
      <c r="G179" s="127"/>
      <c r="H179" s="127"/>
      <c r="I179" s="127"/>
      <c r="J179" s="127"/>
      <c r="K179" s="128"/>
    </row>
    <row r="180" spans="1:11" ht="31.2" thickBot="1" x14ac:dyDescent="0.35">
      <c r="A180"/>
      <c r="B180"/>
      <c r="C180"/>
      <c r="D180" s="129" t="s">
        <v>384</v>
      </c>
      <c r="E180" s="130"/>
      <c r="F180" s="131" t="s">
        <v>385</v>
      </c>
      <c r="G180" s="132"/>
      <c r="H180" s="132"/>
      <c r="I180" s="133"/>
      <c r="J180" s="134"/>
      <c r="K180" s="135"/>
    </row>
    <row r="181" spans="1:11" ht="15" customHeight="1" thickBot="1" x14ac:dyDescent="0.35">
      <c r="A181"/>
      <c r="B181" s="122" t="s">
        <v>386</v>
      </c>
      <c r="C181" s="126" t="s">
        <v>387</v>
      </c>
      <c r="D181" s="127"/>
      <c r="E181" s="127"/>
      <c r="F181" s="127"/>
      <c r="G181" s="127"/>
      <c r="H181" s="127"/>
      <c r="I181" s="127"/>
      <c r="J181" s="127"/>
      <c r="K181" s="128"/>
    </row>
    <row r="182" spans="1:11" ht="41.4" thickBot="1" x14ac:dyDescent="0.35">
      <c r="A182"/>
      <c r="B182"/>
      <c r="C182"/>
      <c r="D182" s="129" t="s">
        <v>388</v>
      </c>
      <c r="E182" s="130"/>
      <c r="F182" s="131" t="s">
        <v>389</v>
      </c>
      <c r="G182" s="132"/>
      <c r="H182" s="132"/>
      <c r="I182" s="133"/>
      <c r="J182" s="134"/>
      <c r="K182" s="135"/>
    </row>
    <row r="183" spans="1:11" ht="31.2" thickBot="1" x14ac:dyDescent="0.35">
      <c r="A183"/>
      <c r="B183"/>
      <c r="C183"/>
      <c r="D183" s="137" t="s">
        <v>390</v>
      </c>
      <c r="E183" s="138"/>
      <c r="F183" s="139" t="s">
        <v>391</v>
      </c>
      <c r="G183" s="140"/>
      <c r="H183" s="140"/>
      <c r="I183" s="141"/>
      <c r="J183" s="142"/>
      <c r="K183" s="143"/>
    </row>
    <row r="184" spans="1:11" ht="31.2" thickBot="1" x14ac:dyDescent="0.35">
      <c r="A184"/>
      <c r="B184"/>
      <c r="C184"/>
      <c r="D184" s="137" t="s">
        <v>392</v>
      </c>
      <c r="E184" s="138"/>
      <c r="F184" s="139" t="s">
        <v>393</v>
      </c>
      <c r="G184" s="140"/>
      <c r="H184" s="140"/>
      <c r="I184" s="141"/>
      <c r="J184" s="142"/>
      <c r="K184" s="143"/>
    </row>
    <row r="185" spans="1:11" ht="15" customHeight="1" thickBot="1" x14ac:dyDescent="0.35">
      <c r="A185"/>
      <c r="B185" s="122" t="s">
        <v>394</v>
      </c>
      <c r="C185" s="126" t="s">
        <v>395</v>
      </c>
      <c r="D185" s="127"/>
      <c r="E185" s="127"/>
      <c r="F185" s="127"/>
      <c r="G185" s="127"/>
      <c r="H185" s="127"/>
      <c r="I185" s="127"/>
      <c r="J185" s="127"/>
      <c r="K185" s="128"/>
    </row>
    <row r="186" spans="1:11" ht="31.2" thickBot="1" x14ac:dyDescent="0.35">
      <c r="A186"/>
      <c r="B186"/>
      <c r="C186"/>
      <c r="D186" s="129" t="s">
        <v>396</v>
      </c>
      <c r="E186" s="130"/>
      <c r="F186" s="131" t="s">
        <v>397</v>
      </c>
      <c r="G186" s="132"/>
      <c r="H186" s="132"/>
      <c r="I186" s="133"/>
      <c r="J186" s="134"/>
      <c r="K186" s="135"/>
    </row>
    <row r="187" spans="1:11" ht="15" customHeight="1" thickBot="1" x14ac:dyDescent="0.35">
      <c r="A187"/>
      <c r="B187" s="122" t="s">
        <v>398</v>
      </c>
      <c r="C187" s="126" t="s">
        <v>399</v>
      </c>
      <c r="D187" s="127"/>
      <c r="E187" s="127"/>
      <c r="F187" s="127"/>
      <c r="G187" s="127"/>
      <c r="H187" s="127"/>
      <c r="I187" s="127"/>
      <c r="J187" s="127"/>
      <c r="K187" s="128"/>
    </row>
    <row r="188" spans="1:11" ht="41.4" thickBot="1" x14ac:dyDescent="0.35">
      <c r="A188"/>
      <c r="B188"/>
      <c r="C188"/>
      <c r="D188" s="129" t="s">
        <v>400</v>
      </c>
      <c r="E188" s="130"/>
      <c r="F188" s="131" t="s">
        <v>401</v>
      </c>
      <c r="G188" s="132"/>
      <c r="H188" s="132"/>
      <c r="I188" s="133"/>
      <c r="J188" s="134"/>
      <c r="K188" s="135"/>
    </row>
    <row r="189" spans="1:11" ht="15" customHeight="1" thickBot="1" x14ac:dyDescent="0.35">
      <c r="A189"/>
      <c r="B189" s="122" t="s">
        <v>402</v>
      </c>
      <c r="C189" s="126" t="s">
        <v>403</v>
      </c>
      <c r="D189" s="127"/>
      <c r="E189" s="127"/>
      <c r="F189" s="127"/>
      <c r="G189" s="127"/>
      <c r="H189" s="127"/>
      <c r="I189" s="127"/>
      <c r="J189" s="127"/>
      <c r="K189" s="128"/>
    </row>
    <row r="190" spans="1:11" ht="31.2" thickBot="1" x14ac:dyDescent="0.35">
      <c r="A190"/>
      <c r="B190"/>
      <c r="C190"/>
      <c r="D190" s="129" t="s">
        <v>404</v>
      </c>
      <c r="E190" s="130"/>
      <c r="F190" s="146"/>
      <c r="G190" s="132"/>
      <c r="H190" s="132"/>
      <c r="I190" s="133"/>
      <c r="J190" s="134"/>
      <c r="K190" s="135"/>
    </row>
    <row r="191" spans="1:11" ht="31.2" thickBot="1" x14ac:dyDescent="0.35">
      <c r="A191"/>
      <c r="B191"/>
      <c r="C191"/>
      <c r="D191" s="137" t="s">
        <v>405</v>
      </c>
      <c r="E191" s="138"/>
      <c r="F191" s="147"/>
      <c r="G191" s="140"/>
      <c r="H191" s="140"/>
      <c r="I191" s="141"/>
      <c r="J191" s="142"/>
      <c r="K191" s="143"/>
    </row>
    <row r="192" spans="1:11" ht="19.05" customHeight="1" thickBot="1" x14ac:dyDescent="0.4">
      <c r="A192" s="122" t="s">
        <v>406</v>
      </c>
      <c r="B192" s="123" t="s">
        <v>407</v>
      </c>
      <c r="C192" s="124"/>
      <c r="D192" s="124"/>
      <c r="E192" s="124"/>
      <c r="F192" s="124"/>
      <c r="G192" s="124"/>
      <c r="H192" s="124"/>
      <c r="I192" s="124"/>
      <c r="J192" s="124"/>
      <c r="K192" s="125"/>
    </row>
    <row r="193" spans="1:13" ht="15" customHeight="1" thickBot="1" x14ac:dyDescent="0.35">
      <c r="A193"/>
      <c r="B193" s="122" t="s">
        <v>408</v>
      </c>
      <c r="C193" s="126" t="s">
        <v>409</v>
      </c>
      <c r="D193" s="127"/>
      <c r="E193" s="127"/>
      <c r="F193" s="127"/>
      <c r="G193" s="127"/>
      <c r="H193" s="127"/>
      <c r="I193" s="127"/>
      <c r="J193" s="127"/>
      <c r="K193" s="128"/>
    </row>
    <row r="194" spans="1:13" ht="32.4" thickBot="1" x14ac:dyDescent="0.35">
      <c r="A194"/>
      <c r="B194"/>
      <c r="C194"/>
      <c r="D194" s="129" t="s">
        <v>410</v>
      </c>
      <c r="E194" s="130"/>
      <c r="F194" s="146"/>
      <c r="G194" s="132"/>
      <c r="H194" s="132"/>
      <c r="I194" s="133"/>
      <c r="J194" s="134"/>
      <c r="K194" s="135"/>
    </row>
    <row r="195" spans="1:13" ht="32.4" thickBot="1" x14ac:dyDescent="0.35">
      <c r="A195"/>
      <c r="B195"/>
      <c r="C195"/>
      <c r="D195" s="137" t="s">
        <v>411</v>
      </c>
      <c r="E195" s="138"/>
      <c r="F195" s="147"/>
      <c r="G195" s="140"/>
      <c r="H195" s="140"/>
      <c r="I195" s="141"/>
      <c r="J195" s="142"/>
      <c r="K195" s="143"/>
    </row>
    <row r="196" spans="1:13" ht="32.4" thickBot="1" x14ac:dyDescent="0.35">
      <c r="A196"/>
      <c r="B196"/>
      <c r="C196"/>
      <c r="D196" s="137" t="s">
        <v>412</v>
      </c>
      <c r="E196" s="138"/>
      <c r="F196" s="147"/>
      <c r="G196" s="140"/>
      <c r="H196" s="140"/>
      <c r="I196" s="141"/>
      <c r="J196" s="142"/>
      <c r="K196" s="143"/>
    </row>
    <row r="197" spans="1:13" ht="32.4" thickBot="1" x14ac:dyDescent="0.35">
      <c r="A197"/>
      <c r="B197"/>
      <c r="C197"/>
      <c r="D197" s="137" t="s">
        <v>413</v>
      </c>
      <c r="E197" s="138"/>
      <c r="F197" s="147"/>
      <c r="G197" s="140"/>
      <c r="H197" s="140"/>
      <c r="I197" s="141"/>
      <c r="J197" s="142"/>
      <c r="K197" s="143"/>
      <c r="M197" s="144"/>
    </row>
    <row r="198" spans="1:13" ht="32.4" thickBot="1" x14ac:dyDescent="0.35">
      <c r="A198"/>
      <c r="B198"/>
      <c r="C198"/>
      <c r="D198" s="137" t="s">
        <v>414</v>
      </c>
      <c r="E198" s="138"/>
      <c r="F198" s="147"/>
      <c r="G198" s="140"/>
      <c r="H198" s="140"/>
      <c r="I198" s="141"/>
      <c r="J198" s="142"/>
      <c r="K198" s="143"/>
    </row>
    <row r="199" spans="1:13" ht="32.4" thickBot="1" x14ac:dyDescent="0.35">
      <c r="A199"/>
      <c r="B199"/>
      <c r="C199"/>
      <c r="D199" s="137" t="s">
        <v>415</v>
      </c>
      <c r="E199" s="138"/>
      <c r="F199" s="147"/>
      <c r="G199" s="140"/>
      <c r="H199" s="140"/>
      <c r="I199" s="141"/>
      <c r="J199" s="142"/>
      <c r="K199" s="143"/>
    </row>
    <row r="200" spans="1:13" ht="32.4" thickBot="1" x14ac:dyDescent="0.35">
      <c r="A200"/>
      <c r="B200"/>
      <c r="C200"/>
      <c r="D200" s="137" t="s">
        <v>416</v>
      </c>
      <c r="E200" s="138"/>
      <c r="F200" s="147"/>
      <c r="G200" s="140"/>
      <c r="H200" s="140"/>
      <c r="I200" s="141"/>
      <c r="J200" s="142"/>
      <c r="K200" s="143"/>
    </row>
    <row r="201" spans="1:13" ht="32.4" thickBot="1" x14ac:dyDescent="0.35">
      <c r="A201"/>
      <c r="B201"/>
      <c r="C201"/>
      <c r="D201" s="137" t="s">
        <v>417</v>
      </c>
      <c r="E201" s="138"/>
      <c r="F201" s="147"/>
      <c r="G201" s="140"/>
      <c r="H201" s="140"/>
      <c r="I201" s="141"/>
      <c r="J201" s="142"/>
      <c r="K201" s="143"/>
    </row>
    <row r="202" spans="1:13" ht="32.4" thickBot="1" x14ac:dyDescent="0.35">
      <c r="A202"/>
      <c r="B202"/>
      <c r="C202"/>
      <c r="D202" s="137" t="s">
        <v>418</v>
      </c>
      <c r="E202" s="138"/>
      <c r="F202" s="147"/>
      <c r="G202" s="140"/>
      <c r="H202" s="140"/>
      <c r="I202" s="141"/>
      <c r="J202" s="142"/>
      <c r="K202" s="143"/>
    </row>
    <row r="203" spans="1:13" ht="32.4" thickBot="1" x14ac:dyDescent="0.35">
      <c r="A203"/>
      <c r="B203"/>
      <c r="C203"/>
      <c r="D203" s="137" t="s">
        <v>419</v>
      </c>
      <c r="E203" s="138"/>
      <c r="F203" s="147"/>
      <c r="G203" s="140"/>
      <c r="H203" s="140"/>
      <c r="I203" s="141"/>
      <c r="J203" s="142"/>
      <c r="K203" s="143"/>
    </row>
    <row r="204" spans="1:13" ht="19.05" customHeight="1" thickBot="1" x14ac:dyDescent="0.4">
      <c r="A204" s="122" t="s">
        <v>420</v>
      </c>
      <c r="B204" s="123" t="s">
        <v>421</v>
      </c>
      <c r="C204" s="149"/>
      <c r="D204" s="149"/>
      <c r="E204" s="149"/>
      <c r="F204" s="149"/>
      <c r="G204" s="149"/>
      <c r="H204" s="149"/>
      <c r="I204" s="149"/>
      <c r="J204" s="149"/>
      <c r="K204" s="150"/>
    </row>
    <row r="205" spans="1:13" ht="14.4" customHeight="1" x14ac:dyDescent="0.3">
      <c r="A205"/>
      <c r="B205"/>
      <c r="C205"/>
      <c r="G205"/>
      <c r="H205"/>
      <c r="J205"/>
    </row>
    <row r="206" spans="1:13" ht="14.4" customHeight="1" x14ac:dyDescent="0.3">
      <c r="A206"/>
      <c r="B206"/>
      <c r="C206"/>
      <c r="G206"/>
      <c r="H206"/>
      <c r="J206"/>
    </row>
    <row r="207" spans="1:13" ht="14.4" customHeight="1" x14ac:dyDescent="0.3">
      <c r="A207"/>
      <c r="B207"/>
      <c r="C207"/>
      <c r="G207"/>
      <c r="H207"/>
      <c r="J207"/>
    </row>
    <row r="208" spans="1:13" ht="14.4" customHeight="1" x14ac:dyDescent="0.3">
      <c r="A208"/>
      <c r="B208"/>
      <c r="C208"/>
      <c r="G208"/>
      <c r="H208"/>
      <c r="J208"/>
    </row>
    <row r="209" customFormat="1" ht="14.4" customHeight="1" x14ac:dyDescent="0.3"/>
    <row r="210" customFormat="1" ht="14.4" customHeight="1" x14ac:dyDescent="0.3"/>
    <row r="211" customFormat="1" ht="14.4" customHeight="1" x14ac:dyDescent="0.3"/>
    <row r="212" customFormat="1" ht="14.4" customHeight="1" x14ac:dyDescent="0.3"/>
    <row r="213" customFormat="1" ht="14.4" customHeight="1" x14ac:dyDescent="0.3"/>
    <row r="214" customFormat="1" ht="14.4" customHeight="1" x14ac:dyDescent="0.3"/>
    <row r="215" customFormat="1" ht="14.4" customHeight="1" x14ac:dyDescent="0.3"/>
    <row r="216" customFormat="1" ht="14.4" customHeight="1" x14ac:dyDescent="0.3"/>
    <row r="217" customFormat="1" ht="14.4" customHeight="1" x14ac:dyDescent="0.3"/>
    <row r="218" customFormat="1" ht="14.4" customHeight="1" x14ac:dyDescent="0.3"/>
    <row r="219" customFormat="1" ht="14.4" customHeight="1" x14ac:dyDescent="0.3"/>
    <row r="220" customFormat="1" ht="14.4" customHeight="1" x14ac:dyDescent="0.3"/>
    <row r="221" customFormat="1" ht="14.4" customHeight="1" x14ac:dyDescent="0.3"/>
    <row r="222" customFormat="1" ht="14.4" customHeight="1" x14ac:dyDescent="0.3"/>
    <row r="223" customFormat="1" ht="14.4" customHeight="1" x14ac:dyDescent="0.3"/>
    <row r="224" customFormat="1" ht="14.4" customHeight="1" x14ac:dyDescent="0.3"/>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79" fitToHeight="0" orientation="portrait" useFirstPageNumber="1" r:id="rId1"/>
  <headerFooter>
    <oddHeader>&amp;C&amp;G
&amp;"-,Bold"&amp;18Testing, Inspection, and Observation Program
&amp;"-,Regular"&amp;15 2022 California Building Standards Code - OSHPD 2/5</oddHeader>
    <oddFooter>&amp;CSTATE OF CALIFORNIA - HEALTH AND HUMAN SERVICES AGENCY&amp;RS-B&amp;P&amp;LOSH-FD-303A (R26.8.0)</oddFooter>
  </headerFooter>
  <rowBreaks count="1" manualBreakCount="1">
    <brk id="147" max="16383" man="1"/>
  </rowBreaks>
  <legacy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DEF11-7948-4BA9-832E-6CDF0C34D98A}">
  <sheetPr codeName="Sheet3">
    <tabColor theme="4" tint="-0.249977111117893"/>
  </sheetPr>
  <dimension ref="A1:O5000"/>
  <sheetViews>
    <sheetView view="pageBreakPreview" zoomScaleNormal="100" zoomScaleSheetLayoutView="100" zoomScalePageLayoutView="115" workbookViewId="0">
      <pane ySplit="5" topLeftCell="A6" activePane="bottomLeft" state="frozen"/>
      <selection pane="bottomLeft"/>
    </sheetView>
  </sheetViews>
  <sheetFormatPr defaultColWidth="9" defaultRowHeight="14.4" x14ac:dyDescent="0.3"/>
  <cols>
    <col min="1" max="2" width="3.5546875" style="90" customWidth="1"/>
    <col min="3" max="3" width="1.33203125"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7" width="9.109375" customWidth="1"/>
  </cols>
  <sheetData>
    <row r="1" spans="1:15" ht="28.5" customHeight="1" thickTop="1" thickBot="1" x14ac:dyDescent="0.35">
      <c r="D1" s="91" t="s">
        <v>422</v>
      </c>
      <c r="E1" s="92"/>
      <c r="F1" s="93"/>
      <c r="G1" s="94" t="s">
        <v>423</v>
      </c>
      <c r="H1" s="94"/>
      <c r="I1" s="95"/>
      <c r="J1" s="96"/>
      <c r="K1" s="97"/>
    </row>
    <row r="2" spans="1:15" ht="11.25" customHeight="1" x14ac:dyDescent="0.3">
      <c r="D2" s="98" t="s">
        <v>5</v>
      </c>
      <c r="E2" s="99"/>
      <c r="F2" s="100" t="s">
        <v>6</v>
      </c>
      <c r="G2" s="98" t="s">
        <v>7</v>
      </c>
      <c r="H2" s="101"/>
      <c r="I2" s="101"/>
      <c r="J2" s="101"/>
      <c r="K2" s="102"/>
    </row>
    <row r="3" spans="1:15" ht="25.35" customHeight="1" thickBot="1" x14ac:dyDescent="0.35">
      <c r="D3" s="103" t="e">
        <f>IF(LEN(TabAFacilityNumber)=0,"",TabAFacilityNumber)</f>
        <v>#NAME?</v>
      </c>
      <c r="E3" s="104"/>
      <c r="F3" s="105" t="e">
        <f>IF(LEN(TabAFacility)=0,"",TabAFacility)</f>
        <v>#NAME?</v>
      </c>
      <c r="G3" s="106" t="e">
        <f>IF(LEN(TabAProjectNumber)=0,"",TabAProjectNumber)</f>
        <v>#NAME?</v>
      </c>
      <c r="H3" s="107"/>
      <c r="I3" s="107"/>
      <c r="J3" s="107"/>
      <c r="K3" s="108"/>
    </row>
    <row r="4" spans="1:15" s="110" customFormat="1" ht="34.799999999999997" customHeight="1" thickBot="1" x14ac:dyDescent="0.4">
      <c r="A4" s="109"/>
      <c r="B4" s="109"/>
      <c r="D4" s="111"/>
      <c r="E4" s="111"/>
      <c r="F4" s="111"/>
      <c r="G4" s="112" t="s">
        <v>33</v>
      </c>
      <c r="H4" s="112"/>
      <c r="I4" s="113"/>
      <c r="J4" s="112"/>
      <c r="K4" s="114"/>
    </row>
    <row r="5" spans="1:15" ht="78.75" customHeight="1" thickBot="1" x14ac:dyDescent="0.35">
      <c r="D5" s="115" t="s">
        <v>34</v>
      </c>
      <c r="E5" s="116" t="s">
        <v>35</v>
      </c>
      <c r="F5" s="117" t="s">
        <v>424</v>
      </c>
      <c r="G5" s="116" t="s">
        <v>37</v>
      </c>
      <c r="H5" s="116" t="s">
        <v>38</v>
      </c>
      <c r="I5" s="117" t="s">
        <v>425</v>
      </c>
      <c r="J5" s="118" t="s">
        <v>40</v>
      </c>
      <c r="K5" s="119" t="s">
        <v>41</v>
      </c>
      <c r="M5" s="120"/>
    </row>
    <row r="6" spans="1:15" ht="19.05" customHeight="1" thickBot="1" x14ac:dyDescent="0.4">
      <c r="A6" s="122" t="s">
        <v>42</v>
      </c>
      <c r="B6" s="123" t="s">
        <v>43</v>
      </c>
      <c r="C6" s="124"/>
      <c r="D6" s="124"/>
      <c r="E6" s="124"/>
      <c r="F6" s="124"/>
      <c r="G6" s="124"/>
      <c r="H6" s="124"/>
      <c r="I6" s="124"/>
      <c r="J6" s="124"/>
      <c r="K6" s="125"/>
    </row>
    <row r="7" spans="1:15" ht="15" customHeight="1" thickBot="1" x14ac:dyDescent="0.35">
      <c r="A7"/>
      <c r="B7" s="122" t="s">
        <v>44</v>
      </c>
      <c r="C7" s="126" t="s">
        <v>45</v>
      </c>
      <c r="D7" s="127"/>
      <c r="E7" s="127"/>
      <c r="F7" s="127"/>
      <c r="G7" s="127"/>
      <c r="H7" s="127"/>
      <c r="I7" s="127"/>
      <c r="J7" s="127"/>
      <c r="K7" s="128"/>
    </row>
    <row r="8" spans="1:15" ht="31.2" thickBot="1" x14ac:dyDescent="0.45">
      <c r="A8"/>
      <c r="B8"/>
      <c r="D8" s="129" t="s">
        <v>426</v>
      </c>
      <c r="E8" s="130"/>
      <c r="F8" s="131" t="s">
        <v>427</v>
      </c>
      <c r="G8" s="132"/>
      <c r="H8" s="132"/>
      <c r="I8" s="133"/>
      <c r="J8" s="134"/>
      <c r="K8" s="135"/>
      <c r="O8" s="154"/>
    </row>
    <row r="9" spans="1:15" ht="41.4" thickBot="1" x14ac:dyDescent="0.45">
      <c r="A9"/>
      <c r="B9"/>
      <c r="D9" s="137" t="s">
        <v>428</v>
      </c>
      <c r="E9" s="138"/>
      <c r="F9" s="139" t="s">
        <v>429</v>
      </c>
      <c r="G9" s="140"/>
      <c r="H9" s="140"/>
      <c r="I9" s="141"/>
      <c r="J9" s="142"/>
      <c r="K9" s="143"/>
      <c r="O9" s="154"/>
    </row>
    <row r="10" spans="1:15" ht="31.2" thickBot="1" x14ac:dyDescent="0.45">
      <c r="A10"/>
      <c r="B10"/>
      <c r="D10" s="137" t="s">
        <v>430</v>
      </c>
      <c r="E10" s="138"/>
      <c r="F10" s="139" t="s">
        <v>431</v>
      </c>
      <c r="G10" s="140"/>
      <c r="H10" s="140"/>
      <c r="I10" s="141"/>
      <c r="J10" s="142"/>
      <c r="K10" s="143"/>
      <c r="O10" s="154"/>
    </row>
    <row r="11" spans="1:15" ht="31.2" thickBot="1" x14ac:dyDescent="0.45">
      <c r="A11"/>
      <c r="B11"/>
      <c r="D11" s="137" t="s">
        <v>432</v>
      </c>
      <c r="E11" s="138"/>
      <c r="F11" s="139" t="s">
        <v>433</v>
      </c>
      <c r="G11" s="140"/>
      <c r="H11" s="140"/>
      <c r="I11" s="141"/>
      <c r="J11" s="142"/>
      <c r="K11" s="143"/>
      <c r="O11" s="154"/>
    </row>
    <row r="12" spans="1:15" ht="31.2" thickBot="1" x14ac:dyDescent="0.45">
      <c r="A12"/>
      <c r="B12"/>
      <c r="D12" s="137" t="s">
        <v>434</v>
      </c>
      <c r="E12" s="138"/>
      <c r="F12" s="139" t="s">
        <v>435</v>
      </c>
      <c r="G12" s="140"/>
      <c r="H12" s="140"/>
      <c r="I12" s="141"/>
      <c r="J12" s="142"/>
      <c r="K12" s="143"/>
      <c r="O12" s="154"/>
    </row>
    <row r="13" spans="1:15" ht="31.2" thickBot="1" x14ac:dyDescent="0.45">
      <c r="A13"/>
      <c r="B13"/>
      <c r="D13" s="137" t="s">
        <v>436</v>
      </c>
      <c r="E13" s="138"/>
      <c r="F13" s="139" t="s">
        <v>437</v>
      </c>
      <c r="G13" s="140"/>
      <c r="H13" s="140"/>
      <c r="I13" s="141"/>
      <c r="J13" s="142"/>
      <c r="K13" s="143"/>
      <c r="O13" s="154"/>
    </row>
    <row r="14" spans="1:15" ht="31.2" thickBot="1" x14ac:dyDescent="0.45">
      <c r="A14"/>
      <c r="B14"/>
      <c r="D14" s="137" t="s">
        <v>438</v>
      </c>
      <c r="E14" s="138"/>
      <c r="F14" s="139" t="s">
        <v>439</v>
      </c>
      <c r="G14" s="140"/>
      <c r="H14" s="140"/>
      <c r="I14" s="141"/>
      <c r="J14" s="142"/>
      <c r="K14" s="143"/>
      <c r="O14" s="154"/>
    </row>
    <row r="15" spans="1:15" ht="31.2" thickBot="1" x14ac:dyDescent="0.45">
      <c r="A15"/>
      <c r="B15"/>
      <c r="D15" s="137" t="s">
        <v>440</v>
      </c>
      <c r="E15" s="138"/>
      <c r="F15" s="139" t="s">
        <v>441</v>
      </c>
      <c r="G15" s="140"/>
      <c r="H15" s="140"/>
      <c r="I15" s="141"/>
      <c r="J15" s="142"/>
      <c r="K15" s="143"/>
      <c r="O15" s="154"/>
    </row>
    <row r="16" spans="1:15" ht="31.2" thickBot="1" x14ac:dyDescent="0.45">
      <c r="A16"/>
      <c r="B16"/>
      <c r="D16" s="137" t="s">
        <v>442</v>
      </c>
      <c r="E16" s="138"/>
      <c r="F16" s="139" t="s">
        <v>443</v>
      </c>
      <c r="G16" s="140"/>
      <c r="H16" s="140"/>
      <c r="I16" s="141"/>
      <c r="J16" s="142"/>
      <c r="K16" s="143"/>
      <c r="O16" s="154"/>
    </row>
    <row r="17" spans="1:15" ht="15" customHeight="1" thickBot="1" x14ac:dyDescent="0.45">
      <c r="A17"/>
      <c r="B17" s="122" t="s">
        <v>60</v>
      </c>
      <c r="C17" s="126" t="s">
        <v>61</v>
      </c>
      <c r="D17" s="127"/>
      <c r="E17" s="127"/>
      <c r="F17" s="127"/>
      <c r="G17" s="127"/>
      <c r="H17" s="127"/>
      <c r="I17" s="127"/>
      <c r="J17" s="127"/>
      <c r="K17" s="128"/>
      <c r="O17" s="154"/>
    </row>
    <row r="18" spans="1:15" ht="31.2" thickBot="1" x14ac:dyDescent="0.45">
      <c r="A18"/>
      <c r="B18"/>
      <c r="D18" s="129" t="s">
        <v>444</v>
      </c>
      <c r="E18" s="130"/>
      <c r="F18" s="131" t="s">
        <v>445</v>
      </c>
      <c r="G18" s="132"/>
      <c r="H18" s="132"/>
      <c r="I18" s="133"/>
      <c r="J18" s="134"/>
      <c r="K18" s="135"/>
      <c r="O18" s="154"/>
    </row>
    <row r="19" spans="1:15" ht="31.2" thickBot="1" x14ac:dyDescent="0.45">
      <c r="A19"/>
      <c r="B19"/>
      <c r="D19" s="137" t="s">
        <v>446</v>
      </c>
      <c r="E19" s="138"/>
      <c r="F19" s="139" t="s">
        <v>447</v>
      </c>
      <c r="G19" s="140"/>
      <c r="H19" s="140"/>
      <c r="I19" s="141"/>
      <c r="J19" s="142"/>
      <c r="K19" s="143"/>
      <c r="O19" s="154"/>
    </row>
    <row r="20" spans="1:15" ht="31.2" thickBot="1" x14ac:dyDescent="0.45">
      <c r="A20"/>
      <c r="B20"/>
      <c r="D20" s="137" t="s">
        <v>448</v>
      </c>
      <c r="E20" s="138"/>
      <c r="F20" s="139" t="s">
        <v>449</v>
      </c>
      <c r="G20" s="140"/>
      <c r="H20" s="140"/>
      <c r="I20" s="141"/>
      <c r="J20" s="142"/>
      <c r="K20" s="143"/>
      <c r="O20" s="154"/>
    </row>
    <row r="21" spans="1:15" ht="31.2" thickBot="1" x14ac:dyDescent="0.45">
      <c r="A21"/>
      <c r="B21"/>
      <c r="D21" s="137" t="s">
        <v>450</v>
      </c>
      <c r="E21" s="138"/>
      <c r="F21" s="139" t="s">
        <v>451</v>
      </c>
      <c r="G21" s="140"/>
      <c r="H21" s="140"/>
      <c r="I21" s="141"/>
      <c r="J21" s="142"/>
      <c r="K21" s="143"/>
      <c r="O21" s="154"/>
    </row>
    <row r="22" spans="1:15" ht="31.2" thickBot="1" x14ac:dyDescent="0.45">
      <c r="A22"/>
      <c r="B22"/>
      <c r="D22" s="137" t="s">
        <v>452</v>
      </c>
      <c r="E22" s="138"/>
      <c r="F22" s="139" t="s">
        <v>453</v>
      </c>
      <c r="G22" s="140"/>
      <c r="H22" s="140"/>
      <c r="I22" s="141"/>
      <c r="J22" s="142"/>
      <c r="K22" s="143"/>
      <c r="O22" s="154"/>
    </row>
    <row r="23" spans="1:15" ht="41.4" thickBot="1" x14ac:dyDescent="0.45">
      <c r="A23"/>
      <c r="B23"/>
      <c r="D23" s="137" t="s">
        <v>454</v>
      </c>
      <c r="E23" s="138"/>
      <c r="F23" s="139" t="s">
        <v>455</v>
      </c>
      <c r="G23" s="140"/>
      <c r="H23" s="140"/>
      <c r="I23" s="141"/>
      <c r="J23" s="142"/>
      <c r="K23" s="143"/>
      <c r="O23" s="154"/>
    </row>
    <row r="24" spans="1:15" ht="41.4" thickBot="1" x14ac:dyDescent="0.45">
      <c r="A24"/>
      <c r="B24"/>
      <c r="D24" s="137" t="s">
        <v>456</v>
      </c>
      <c r="E24" s="138"/>
      <c r="F24" s="139" t="s">
        <v>457</v>
      </c>
      <c r="G24" s="140"/>
      <c r="H24" s="140"/>
      <c r="I24" s="141"/>
      <c r="J24" s="142"/>
      <c r="K24" s="143"/>
      <c r="O24" s="154"/>
    </row>
    <row r="25" spans="1:15" ht="31.2" thickBot="1" x14ac:dyDescent="0.45">
      <c r="A25"/>
      <c r="B25"/>
      <c r="D25" s="137" t="s">
        <v>458</v>
      </c>
      <c r="E25" s="138"/>
      <c r="F25" s="139" t="s">
        <v>459</v>
      </c>
      <c r="G25" s="140"/>
      <c r="H25" s="140"/>
      <c r="I25" s="141"/>
      <c r="J25" s="142"/>
      <c r="K25" s="143"/>
      <c r="O25" s="154"/>
    </row>
    <row r="26" spans="1:15" ht="31.2" thickBot="1" x14ac:dyDescent="0.45">
      <c r="A26"/>
      <c r="B26"/>
      <c r="D26" s="137" t="s">
        <v>460</v>
      </c>
      <c r="E26" s="138"/>
      <c r="F26" s="139" t="s">
        <v>461</v>
      </c>
      <c r="G26" s="140"/>
      <c r="H26" s="140"/>
      <c r="I26" s="141"/>
      <c r="J26" s="142"/>
      <c r="K26" s="143"/>
      <c r="O26" s="154"/>
    </row>
    <row r="27" spans="1:15" ht="31.2" thickBot="1" x14ac:dyDescent="0.45">
      <c r="A27"/>
      <c r="B27"/>
      <c r="D27" s="137" t="s">
        <v>462</v>
      </c>
      <c r="E27" s="138"/>
      <c r="F27" s="139" t="s">
        <v>463</v>
      </c>
      <c r="G27" s="140"/>
      <c r="H27" s="140"/>
      <c r="I27" s="141"/>
      <c r="J27" s="142"/>
      <c r="K27" s="143"/>
      <c r="O27" s="154"/>
    </row>
    <row r="28" spans="1:15" ht="31.2" thickBot="1" x14ac:dyDescent="0.45">
      <c r="A28"/>
      <c r="B28"/>
      <c r="D28" s="137" t="s">
        <v>464</v>
      </c>
      <c r="E28" s="138"/>
      <c r="F28" s="139" t="s">
        <v>465</v>
      </c>
      <c r="G28" s="140"/>
      <c r="H28" s="140"/>
      <c r="I28" s="141"/>
      <c r="J28" s="142"/>
      <c r="K28" s="143"/>
      <c r="O28" s="154"/>
    </row>
    <row r="29" spans="1:15" ht="31.2" thickBot="1" x14ac:dyDescent="0.45">
      <c r="A29"/>
      <c r="B29"/>
      <c r="D29" s="137" t="s">
        <v>466</v>
      </c>
      <c r="E29" s="138"/>
      <c r="F29" s="139" t="s">
        <v>467</v>
      </c>
      <c r="G29" s="140"/>
      <c r="H29" s="140"/>
      <c r="I29" s="141"/>
      <c r="J29" s="142"/>
      <c r="K29" s="143"/>
      <c r="O29" s="154"/>
    </row>
    <row r="30" spans="1:15" ht="31.2" thickBot="1" x14ac:dyDescent="0.45">
      <c r="A30"/>
      <c r="B30"/>
      <c r="D30" s="137" t="s">
        <v>468</v>
      </c>
      <c r="E30" s="138"/>
      <c r="F30" s="139" t="s">
        <v>469</v>
      </c>
      <c r="G30" s="140"/>
      <c r="H30" s="140"/>
      <c r="I30" s="141"/>
      <c r="J30" s="142"/>
      <c r="K30" s="143"/>
      <c r="O30" s="154"/>
    </row>
    <row r="31" spans="1:15" ht="31.2" thickBot="1" x14ac:dyDescent="0.45">
      <c r="A31"/>
      <c r="B31"/>
      <c r="D31" s="137" t="s">
        <v>470</v>
      </c>
      <c r="E31" s="138"/>
      <c r="F31" s="139" t="s">
        <v>79</v>
      </c>
      <c r="G31" s="140"/>
      <c r="H31" s="140"/>
      <c r="I31" s="141"/>
      <c r="J31" s="142"/>
      <c r="K31" s="143"/>
      <c r="O31" s="154"/>
    </row>
    <row r="32" spans="1:15" ht="31.2" thickBot="1" x14ac:dyDescent="0.45">
      <c r="A32"/>
      <c r="B32"/>
      <c r="D32" s="137" t="s">
        <v>471</v>
      </c>
      <c r="E32" s="138"/>
      <c r="F32" s="139" t="s">
        <v>472</v>
      </c>
      <c r="G32" s="140"/>
      <c r="H32" s="140"/>
      <c r="I32" s="141"/>
      <c r="J32" s="142"/>
      <c r="K32" s="143"/>
      <c r="O32" s="154"/>
    </row>
    <row r="33" spans="1:15" ht="15" customHeight="1" thickBot="1" x14ac:dyDescent="0.45">
      <c r="A33"/>
      <c r="B33" s="122" t="s">
        <v>90</v>
      </c>
      <c r="C33" s="126" t="s">
        <v>91</v>
      </c>
      <c r="D33" s="127"/>
      <c r="E33" s="127"/>
      <c r="F33" s="127"/>
      <c r="G33" s="127"/>
      <c r="H33" s="127"/>
      <c r="I33" s="127"/>
      <c r="J33" s="127"/>
      <c r="K33" s="128"/>
      <c r="O33" s="154"/>
    </row>
    <row r="34" spans="1:15" ht="31.2" thickBot="1" x14ac:dyDescent="0.45">
      <c r="A34"/>
      <c r="B34"/>
      <c r="D34" s="129" t="s">
        <v>473</v>
      </c>
      <c r="E34" s="130"/>
      <c r="F34" s="131" t="s">
        <v>474</v>
      </c>
      <c r="G34" s="132"/>
      <c r="H34" s="132"/>
      <c r="I34" s="133"/>
      <c r="J34" s="134"/>
      <c r="K34" s="135"/>
      <c r="O34" s="154"/>
    </row>
    <row r="35" spans="1:15" ht="31.2" thickBot="1" x14ac:dyDescent="0.45">
      <c r="A35"/>
      <c r="B35"/>
      <c r="D35" s="137" t="s">
        <v>475</v>
      </c>
      <c r="E35" s="138"/>
      <c r="F35" s="139" t="s">
        <v>476</v>
      </c>
      <c r="G35" s="140"/>
      <c r="H35" s="140"/>
      <c r="I35" s="141"/>
      <c r="J35" s="142"/>
      <c r="K35" s="143"/>
      <c r="O35" s="154"/>
    </row>
    <row r="36" spans="1:15" ht="41.4" thickBot="1" x14ac:dyDescent="0.45">
      <c r="A36"/>
      <c r="B36"/>
      <c r="D36" s="137" t="s">
        <v>477</v>
      </c>
      <c r="E36" s="138"/>
      <c r="F36" s="139" t="s">
        <v>478</v>
      </c>
      <c r="G36" s="140"/>
      <c r="H36" s="140"/>
      <c r="I36" s="141"/>
      <c r="J36" s="142"/>
      <c r="K36" s="143"/>
      <c r="O36" s="154"/>
    </row>
    <row r="37" spans="1:15" ht="15" customHeight="1" thickBot="1" x14ac:dyDescent="0.45">
      <c r="A37"/>
      <c r="B37" s="122" t="s">
        <v>106</v>
      </c>
      <c r="C37" s="126" t="s">
        <v>107</v>
      </c>
      <c r="D37" s="127"/>
      <c r="E37" s="127"/>
      <c r="F37" s="127"/>
      <c r="G37" s="127"/>
      <c r="H37" s="127"/>
      <c r="I37" s="127"/>
      <c r="J37" s="127"/>
      <c r="K37" s="128"/>
      <c r="O37" s="154"/>
    </row>
    <row r="38" spans="1:15" ht="31.2" thickBot="1" x14ac:dyDescent="0.45">
      <c r="A38"/>
      <c r="B38"/>
      <c r="D38" s="129" t="s">
        <v>479</v>
      </c>
      <c r="E38" s="130"/>
      <c r="F38" s="131" t="s">
        <v>480</v>
      </c>
      <c r="G38" s="132"/>
      <c r="H38" s="132"/>
      <c r="I38" s="133"/>
      <c r="J38" s="134"/>
      <c r="K38" s="135"/>
      <c r="O38" s="154"/>
    </row>
    <row r="39" spans="1:15" ht="31.2" thickBot="1" x14ac:dyDescent="0.45">
      <c r="A39"/>
      <c r="B39"/>
      <c r="D39" s="137" t="s">
        <v>481</v>
      </c>
      <c r="E39" s="138"/>
      <c r="F39" s="139" t="s">
        <v>482</v>
      </c>
      <c r="G39" s="140"/>
      <c r="H39" s="140"/>
      <c r="I39" s="141"/>
      <c r="J39" s="142"/>
      <c r="K39" s="143"/>
      <c r="O39" s="154"/>
    </row>
    <row r="40" spans="1:15" ht="31.2" thickBot="1" x14ac:dyDescent="0.45">
      <c r="A40"/>
      <c r="B40"/>
      <c r="D40" s="137" t="s">
        <v>483</v>
      </c>
      <c r="E40" s="138"/>
      <c r="F40" s="139" t="s">
        <v>484</v>
      </c>
      <c r="G40" s="140"/>
      <c r="H40" s="140"/>
      <c r="I40" s="141"/>
      <c r="J40" s="142"/>
      <c r="K40" s="143"/>
      <c r="O40" s="154"/>
    </row>
    <row r="41" spans="1:15" ht="31.2" thickBot="1" x14ac:dyDescent="0.45">
      <c r="A41"/>
      <c r="B41"/>
      <c r="D41" s="137" t="s">
        <v>485</v>
      </c>
      <c r="E41" s="138"/>
      <c r="F41" s="139" t="s">
        <v>486</v>
      </c>
      <c r="G41" s="140"/>
      <c r="H41" s="140"/>
      <c r="I41" s="141"/>
      <c r="J41" s="142"/>
      <c r="K41" s="143"/>
      <c r="O41" s="154"/>
    </row>
    <row r="42" spans="1:15" ht="31.2" thickBot="1" x14ac:dyDescent="0.45">
      <c r="A42"/>
      <c r="B42"/>
      <c r="D42" s="137" t="s">
        <v>487</v>
      </c>
      <c r="E42" s="138"/>
      <c r="F42" s="139" t="s">
        <v>488</v>
      </c>
      <c r="G42" s="140"/>
      <c r="H42" s="140"/>
      <c r="I42" s="141"/>
      <c r="J42" s="142"/>
      <c r="K42" s="143"/>
      <c r="O42" s="154"/>
    </row>
    <row r="43" spans="1:15" ht="31.2" thickBot="1" x14ac:dyDescent="0.45">
      <c r="A43"/>
      <c r="B43"/>
      <c r="D43" s="137" t="s">
        <v>489</v>
      </c>
      <c r="E43" s="138"/>
      <c r="F43" s="139" t="s">
        <v>490</v>
      </c>
      <c r="G43" s="140"/>
      <c r="H43" s="140"/>
      <c r="I43" s="141"/>
      <c r="J43" s="142"/>
      <c r="K43" s="143"/>
      <c r="O43" s="154"/>
    </row>
    <row r="44" spans="1:15" ht="15" customHeight="1" thickBot="1" x14ac:dyDescent="0.45">
      <c r="A44"/>
      <c r="B44" s="122" t="s">
        <v>118</v>
      </c>
      <c r="C44" s="126" t="s">
        <v>491</v>
      </c>
      <c r="D44" s="127"/>
      <c r="E44" s="127"/>
      <c r="F44" s="127"/>
      <c r="G44" s="127"/>
      <c r="H44" s="127"/>
      <c r="I44" s="127"/>
      <c r="J44" s="127"/>
      <c r="K44" s="128"/>
      <c r="O44" s="154"/>
    </row>
    <row r="45" spans="1:15" ht="31.2" thickBot="1" x14ac:dyDescent="0.45">
      <c r="A45"/>
      <c r="B45"/>
      <c r="D45" s="129" t="s">
        <v>492</v>
      </c>
      <c r="E45" s="130"/>
      <c r="F45" s="131" t="s">
        <v>493</v>
      </c>
      <c r="G45" s="132"/>
      <c r="H45" s="132"/>
      <c r="I45" s="133"/>
      <c r="J45" s="134"/>
      <c r="K45" s="135"/>
      <c r="O45" s="154"/>
    </row>
    <row r="46" spans="1:15" ht="31.2" thickBot="1" x14ac:dyDescent="0.45">
      <c r="A46"/>
      <c r="B46"/>
      <c r="D46" s="137" t="s">
        <v>494</v>
      </c>
      <c r="E46" s="138"/>
      <c r="F46" s="139" t="s">
        <v>495</v>
      </c>
      <c r="G46" s="140"/>
      <c r="H46" s="140"/>
      <c r="I46" s="141"/>
      <c r="J46" s="142"/>
      <c r="K46" s="143"/>
      <c r="O46" s="154"/>
    </row>
    <row r="47" spans="1:15" ht="31.2" thickBot="1" x14ac:dyDescent="0.45">
      <c r="A47"/>
      <c r="B47"/>
      <c r="D47" s="137" t="s">
        <v>496</v>
      </c>
      <c r="E47" s="138"/>
      <c r="F47" s="139" t="s">
        <v>497</v>
      </c>
      <c r="G47" s="140"/>
      <c r="H47" s="140"/>
      <c r="I47" s="141"/>
      <c r="J47" s="142"/>
      <c r="K47" s="143"/>
      <c r="O47" s="154"/>
    </row>
    <row r="48" spans="1:15" ht="41.4" thickBot="1" x14ac:dyDescent="0.45">
      <c r="A48"/>
      <c r="B48"/>
      <c r="D48" s="137" t="s">
        <v>498</v>
      </c>
      <c r="E48" s="138"/>
      <c r="F48" s="139" t="s">
        <v>499</v>
      </c>
      <c r="G48" s="140"/>
      <c r="H48" s="140"/>
      <c r="I48" s="141"/>
      <c r="J48" s="142"/>
      <c r="K48" s="143"/>
      <c r="O48" s="154"/>
    </row>
    <row r="49" spans="1:15" ht="15" customHeight="1" thickBot="1" x14ac:dyDescent="0.45">
      <c r="A49"/>
      <c r="B49" s="122" t="s">
        <v>126</v>
      </c>
      <c r="C49" s="126" t="s">
        <v>119</v>
      </c>
      <c r="D49" s="127"/>
      <c r="E49" s="127"/>
      <c r="F49" s="127"/>
      <c r="G49" s="127"/>
      <c r="H49" s="127"/>
      <c r="I49" s="127"/>
      <c r="J49" s="127"/>
      <c r="K49" s="128"/>
      <c r="O49" s="154"/>
    </row>
    <row r="50" spans="1:15" ht="31.2" thickBot="1" x14ac:dyDescent="0.45">
      <c r="A50"/>
      <c r="B50"/>
      <c r="D50" s="129" t="s">
        <v>500</v>
      </c>
      <c r="E50" s="130"/>
      <c r="F50" s="131" t="s">
        <v>501</v>
      </c>
      <c r="G50" s="132"/>
      <c r="H50" s="132"/>
      <c r="I50" s="133"/>
      <c r="J50" s="134"/>
      <c r="K50" s="135"/>
      <c r="O50" s="154"/>
    </row>
    <row r="51" spans="1:15" ht="31.2" thickBot="1" x14ac:dyDescent="0.45">
      <c r="A51"/>
      <c r="B51"/>
      <c r="D51" s="137" t="s">
        <v>502</v>
      </c>
      <c r="E51" s="138"/>
      <c r="F51" s="139" t="s">
        <v>503</v>
      </c>
      <c r="G51" s="140"/>
      <c r="H51" s="140"/>
      <c r="I51" s="141"/>
      <c r="J51" s="142"/>
      <c r="K51" s="143"/>
      <c r="O51" s="154"/>
    </row>
    <row r="52" spans="1:15" ht="31.2" thickBot="1" x14ac:dyDescent="0.45">
      <c r="A52"/>
      <c r="B52"/>
      <c r="D52" s="137" t="s">
        <v>504</v>
      </c>
      <c r="E52" s="138"/>
      <c r="F52" s="139" t="s">
        <v>505</v>
      </c>
      <c r="G52" s="140"/>
      <c r="H52" s="140"/>
      <c r="I52" s="141"/>
      <c r="J52" s="142"/>
      <c r="K52" s="143"/>
      <c r="O52" s="154"/>
    </row>
    <row r="53" spans="1:15" ht="15" customHeight="1" thickBot="1" x14ac:dyDescent="0.45">
      <c r="A53"/>
      <c r="B53" s="122" t="s">
        <v>136</v>
      </c>
      <c r="C53" s="126" t="s">
        <v>127</v>
      </c>
      <c r="D53" s="127"/>
      <c r="E53" s="127"/>
      <c r="F53" s="127"/>
      <c r="G53" s="127"/>
      <c r="H53" s="127"/>
      <c r="I53" s="127"/>
      <c r="J53" s="127"/>
      <c r="K53" s="128"/>
      <c r="O53" s="154"/>
    </row>
    <row r="54" spans="1:15" ht="41.4" thickBot="1" x14ac:dyDescent="0.45">
      <c r="A54"/>
      <c r="B54"/>
      <c r="D54" s="129" t="s">
        <v>506</v>
      </c>
      <c r="E54" s="130"/>
      <c r="F54" s="131" t="s">
        <v>507</v>
      </c>
      <c r="G54" s="132"/>
      <c r="H54" s="132"/>
      <c r="I54" s="133"/>
      <c r="J54" s="134"/>
      <c r="K54" s="135"/>
      <c r="O54" s="154"/>
    </row>
    <row r="55" spans="1:15" ht="41.4" thickBot="1" x14ac:dyDescent="0.45">
      <c r="A55"/>
      <c r="B55"/>
      <c r="D55" s="137" t="s">
        <v>508</v>
      </c>
      <c r="E55" s="138"/>
      <c r="F55" s="139" t="s">
        <v>509</v>
      </c>
      <c r="G55" s="140"/>
      <c r="H55" s="140"/>
      <c r="I55" s="141"/>
      <c r="J55" s="142"/>
      <c r="K55" s="143"/>
      <c r="O55" s="154"/>
    </row>
    <row r="56" spans="1:15" ht="41.4" thickBot="1" x14ac:dyDescent="0.45">
      <c r="A56"/>
      <c r="B56"/>
      <c r="D56" s="137" t="s">
        <v>510</v>
      </c>
      <c r="E56" s="138"/>
      <c r="F56" s="139" t="s">
        <v>511</v>
      </c>
      <c r="G56" s="140"/>
      <c r="H56" s="140"/>
      <c r="I56" s="141"/>
      <c r="J56" s="142"/>
      <c r="K56" s="143"/>
      <c r="O56" s="154"/>
    </row>
    <row r="57" spans="1:15" ht="15" customHeight="1" thickBot="1" x14ac:dyDescent="0.45">
      <c r="A57"/>
      <c r="B57" s="122" t="s">
        <v>140</v>
      </c>
      <c r="C57" s="126" t="s">
        <v>512</v>
      </c>
      <c r="D57" s="127"/>
      <c r="E57" s="127"/>
      <c r="F57" s="127"/>
      <c r="G57" s="127"/>
      <c r="H57" s="127"/>
      <c r="I57" s="127"/>
      <c r="J57" s="127"/>
      <c r="K57" s="128"/>
      <c r="O57" s="154"/>
    </row>
    <row r="58" spans="1:15" ht="31.2" thickBot="1" x14ac:dyDescent="0.45">
      <c r="A58"/>
      <c r="B58"/>
      <c r="D58" s="129" t="s">
        <v>513</v>
      </c>
      <c r="E58" s="130"/>
      <c r="F58" s="131" t="s">
        <v>514</v>
      </c>
      <c r="G58" s="132"/>
      <c r="H58" s="132"/>
      <c r="I58" s="133"/>
      <c r="J58" s="134"/>
      <c r="K58" s="135"/>
      <c r="O58" s="154"/>
    </row>
    <row r="59" spans="1:15" ht="31.2" thickBot="1" x14ac:dyDescent="0.45">
      <c r="A59"/>
      <c r="B59"/>
      <c r="D59" s="137" t="s">
        <v>515</v>
      </c>
      <c r="E59" s="138"/>
      <c r="F59" s="139" t="s">
        <v>516</v>
      </c>
      <c r="G59" s="140"/>
      <c r="H59" s="140"/>
      <c r="I59" s="141"/>
      <c r="J59" s="142"/>
      <c r="K59" s="143"/>
      <c r="O59" s="154"/>
    </row>
    <row r="60" spans="1:15" ht="31.2" thickBot="1" x14ac:dyDescent="0.45">
      <c r="A60"/>
      <c r="B60"/>
      <c r="D60" s="137" t="s">
        <v>517</v>
      </c>
      <c r="E60" s="138"/>
      <c r="F60" s="139" t="s">
        <v>518</v>
      </c>
      <c r="G60" s="140"/>
      <c r="H60" s="140"/>
      <c r="I60" s="141"/>
      <c r="J60" s="142"/>
      <c r="K60" s="143"/>
      <c r="O60" s="154"/>
    </row>
    <row r="61" spans="1:15" ht="31.2" thickBot="1" x14ac:dyDescent="0.45">
      <c r="A61"/>
      <c r="B61"/>
      <c r="D61" s="137" t="s">
        <v>519</v>
      </c>
      <c r="E61" s="138"/>
      <c r="F61" s="139" t="s">
        <v>520</v>
      </c>
      <c r="G61" s="140"/>
      <c r="H61" s="140"/>
      <c r="I61" s="141"/>
      <c r="J61" s="142"/>
      <c r="K61" s="143"/>
      <c r="O61" s="154"/>
    </row>
    <row r="62" spans="1:15" ht="41.4" thickBot="1" x14ac:dyDescent="0.45">
      <c r="A62"/>
      <c r="B62"/>
      <c r="D62" s="137" t="s">
        <v>521</v>
      </c>
      <c r="E62" s="138"/>
      <c r="F62" s="139" t="s">
        <v>522</v>
      </c>
      <c r="G62" s="140"/>
      <c r="H62" s="140"/>
      <c r="I62" s="141"/>
      <c r="J62" s="142"/>
      <c r="K62" s="143"/>
      <c r="O62" s="154"/>
    </row>
    <row r="63" spans="1:15" ht="41.4" thickBot="1" x14ac:dyDescent="0.45">
      <c r="A63"/>
      <c r="B63"/>
      <c r="D63" s="137" t="s">
        <v>523</v>
      </c>
      <c r="E63" s="138"/>
      <c r="F63" s="139" t="s">
        <v>524</v>
      </c>
      <c r="G63" s="140"/>
      <c r="H63" s="140"/>
      <c r="I63" s="141"/>
      <c r="J63" s="142"/>
      <c r="K63" s="143"/>
      <c r="O63" s="154"/>
    </row>
    <row r="64" spans="1:15" ht="15" customHeight="1" thickBot="1" x14ac:dyDescent="0.45">
      <c r="A64"/>
      <c r="B64" s="122" t="s">
        <v>525</v>
      </c>
      <c r="C64" s="126" t="s">
        <v>526</v>
      </c>
      <c r="D64" s="127"/>
      <c r="E64" s="127"/>
      <c r="F64" s="127"/>
      <c r="G64" s="127"/>
      <c r="H64" s="127"/>
      <c r="I64" s="127"/>
      <c r="J64" s="127"/>
      <c r="K64" s="128"/>
      <c r="O64" s="154"/>
    </row>
    <row r="65" spans="1:15" ht="31.8" thickBot="1" x14ac:dyDescent="0.45">
      <c r="A65"/>
      <c r="B65"/>
      <c r="D65" s="129" t="s">
        <v>527</v>
      </c>
      <c r="E65" s="130"/>
      <c r="F65" s="146"/>
      <c r="G65" s="132"/>
      <c r="H65" s="132"/>
      <c r="I65" s="133"/>
      <c r="J65" s="134"/>
      <c r="K65" s="135"/>
      <c r="O65" s="154"/>
    </row>
    <row r="66" spans="1:15" ht="31.8" thickBot="1" x14ac:dyDescent="0.45">
      <c r="A66"/>
      <c r="B66"/>
      <c r="D66" s="137" t="s">
        <v>528</v>
      </c>
      <c r="E66" s="138"/>
      <c r="F66" s="147"/>
      <c r="G66" s="140"/>
      <c r="H66" s="140"/>
      <c r="I66" s="141"/>
      <c r="J66" s="142"/>
      <c r="K66" s="143"/>
      <c r="O66" s="154"/>
    </row>
    <row r="67" spans="1:15" ht="19.05" customHeight="1" thickBot="1" x14ac:dyDescent="0.45">
      <c r="A67" s="122" t="s">
        <v>144</v>
      </c>
      <c r="B67" s="123" t="s">
        <v>173</v>
      </c>
      <c r="C67" s="124"/>
      <c r="D67" s="124"/>
      <c r="E67" s="124"/>
      <c r="F67" s="124"/>
      <c r="G67" s="124"/>
      <c r="H67" s="124"/>
      <c r="I67" s="124"/>
      <c r="J67" s="124"/>
      <c r="K67" s="125"/>
      <c r="O67" s="154"/>
    </row>
    <row r="68" spans="1:15" ht="15" customHeight="1" thickBot="1" x14ac:dyDescent="0.45">
      <c r="A68"/>
      <c r="B68" s="122" t="s">
        <v>146</v>
      </c>
      <c r="C68" s="126" t="s">
        <v>529</v>
      </c>
      <c r="D68" s="127"/>
      <c r="E68" s="127"/>
      <c r="F68" s="127"/>
      <c r="G68" s="127"/>
      <c r="H68" s="127"/>
      <c r="I68" s="127"/>
      <c r="J68" s="127"/>
      <c r="K68" s="128"/>
      <c r="O68" s="154"/>
    </row>
    <row r="69" spans="1:15" ht="33" thickBot="1" x14ac:dyDescent="0.45">
      <c r="A69"/>
      <c r="B69"/>
      <c r="D69" s="129" t="s">
        <v>530</v>
      </c>
      <c r="E69" s="130"/>
      <c r="F69" s="146"/>
      <c r="G69" s="132"/>
      <c r="H69" s="132"/>
      <c r="I69" s="133"/>
      <c r="J69" s="134"/>
      <c r="K69" s="135"/>
      <c r="O69" s="154"/>
    </row>
    <row r="70" spans="1:15" ht="33" thickBot="1" x14ac:dyDescent="0.45">
      <c r="A70"/>
      <c r="B70"/>
      <c r="D70" s="137" t="s">
        <v>531</v>
      </c>
      <c r="E70" s="138"/>
      <c r="F70" s="147"/>
      <c r="G70" s="140"/>
      <c r="H70" s="140"/>
      <c r="I70" s="141"/>
      <c r="J70" s="142"/>
      <c r="K70" s="143"/>
      <c r="O70" s="154"/>
    </row>
    <row r="71" spans="1:15" ht="19.05" customHeight="1" thickBot="1" x14ac:dyDescent="0.45">
      <c r="A71" s="122" t="s">
        <v>172</v>
      </c>
      <c r="B71" s="123" t="s">
        <v>215</v>
      </c>
      <c r="C71" s="124"/>
      <c r="D71" s="124"/>
      <c r="E71" s="124"/>
      <c r="F71" s="124"/>
      <c r="G71" s="124"/>
      <c r="H71" s="124"/>
      <c r="I71" s="124"/>
      <c r="J71" s="124"/>
      <c r="K71" s="125"/>
      <c r="O71" s="154"/>
    </row>
    <row r="72" spans="1:15" ht="15" customHeight="1" thickBot="1" x14ac:dyDescent="0.45">
      <c r="A72"/>
      <c r="B72" s="122" t="s">
        <v>174</v>
      </c>
      <c r="C72" s="126" t="s">
        <v>532</v>
      </c>
      <c r="D72" s="127"/>
      <c r="E72" s="127"/>
      <c r="F72" s="127"/>
      <c r="G72" s="127"/>
      <c r="H72" s="127"/>
      <c r="I72" s="127"/>
      <c r="J72" s="127"/>
      <c r="K72" s="128"/>
      <c r="O72" s="154"/>
    </row>
    <row r="73" spans="1:15" ht="51.6" thickBot="1" x14ac:dyDescent="0.45">
      <c r="A73"/>
      <c r="B73"/>
      <c r="D73" s="129" t="s">
        <v>533</v>
      </c>
      <c r="E73" s="130"/>
      <c r="F73" s="131" t="s">
        <v>534</v>
      </c>
      <c r="G73" s="132"/>
      <c r="H73" s="132"/>
      <c r="I73" s="133"/>
      <c r="J73" s="134"/>
      <c r="K73" s="135"/>
      <c r="O73" s="154"/>
    </row>
    <row r="74" spans="1:15" ht="51.6" thickBot="1" x14ac:dyDescent="0.45">
      <c r="A74"/>
      <c r="B74"/>
      <c r="D74" s="137" t="s">
        <v>535</v>
      </c>
      <c r="E74" s="138"/>
      <c r="F74" s="139" t="s">
        <v>536</v>
      </c>
      <c r="G74" s="140"/>
      <c r="H74" s="140"/>
      <c r="I74" s="141"/>
      <c r="J74" s="142"/>
      <c r="K74" s="143"/>
      <c r="O74" s="154"/>
    </row>
    <row r="75" spans="1:15" ht="41.4" thickBot="1" x14ac:dyDescent="0.45">
      <c r="A75"/>
      <c r="B75"/>
      <c r="D75" s="137" t="s">
        <v>537</v>
      </c>
      <c r="E75" s="138"/>
      <c r="F75" s="139" t="s">
        <v>538</v>
      </c>
      <c r="G75" s="140"/>
      <c r="H75" s="140"/>
      <c r="I75" s="141"/>
      <c r="J75" s="142"/>
      <c r="K75" s="143"/>
      <c r="O75" s="154"/>
    </row>
    <row r="76" spans="1:15" ht="15" customHeight="1" thickBot="1" x14ac:dyDescent="0.45">
      <c r="A76"/>
      <c r="B76" s="122" t="s">
        <v>194</v>
      </c>
      <c r="C76" s="126" t="s">
        <v>355</v>
      </c>
      <c r="D76" s="127"/>
      <c r="E76" s="127"/>
      <c r="F76" s="127"/>
      <c r="G76" s="127"/>
      <c r="H76" s="127"/>
      <c r="I76" s="127"/>
      <c r="J76" s="127"/>
      <c r="K76" s="128"/>
      <c r="O76" s="154"/>
    </row>
    <row r="77" spans="1:15" ht="41.4" thickBot="1" x14ac:dyDescent="0.45">
      <c r="A77"/>
      <c r="B77"/>
      <c r="D77" s="129" t="s">
        <v>539</v>
      </c>
      <c r="E77" s="130"/>
      <c r="F77" s="131" t="s">
        <v>540</v>
      </c>
      <c r="G77" s="132"/>
      <c r="H77" s="132"/>
      <c r="I77" s="133"/>
      <c r="J77" s="134"/>
      <c r="K77" s="135"/>
      <c r="O77" s="154"/>
    </row>
    <row r="78" spans="1:15" ht="15" customHeight="1" thickBot="1" x14ac:dyDescent="0.45">
      <c r="A78"/>
      <c r="B78" s="122" t="s">
        <v>202</v>
      </c>
      <c r="C78" s="126" t="s">
        <v>541</v>
      </c>
      <c r="D78" s="127"/>
      <c r="E78" s="127"/>
      <c r="F78" s="127"/>
      <c r="G78" s="127"/>
      <c r="H78" s="127"/>
      <c r="I78" s="127"/>
      <c r="J78" s="127"/>
      <c r="K78" s="128"/>
      <c r="O78" s="154"/>
    </row>
    <row r="79" spans="1:15" ht="31.2" thickBot="1" x14ac:dyDescent="0.45">
      <c r="A79"/>
      <c r="B79"/>
      <c r="D79" s="129" t="s">
        <v>542</v>
      </c>
      <c r="E79" s="130"/>
      <c r="F79" s="131" t="s">
        <v>543</v>
      </c>
      <c r="G79" s="132"/>
      <c r="H79" s="132"/>
      <c r="I79" s="133"/>
      <c r="J79" s="134"/>
      <c r="K79" s="135"/>
      <c r="O79" s="154"/>
    </row>
    <row r="80" spans="1:15" ht="15" customHeight="1" thickBot="1" x14ac:dyDescent="0.45">
      <c r="A80"/>
      <c r="B80" s="122" t="s">
        <v>210</v>
      </c>
      <c r="C80" s="126" t="s">
        <v>544</v>
      </c>
      <c r="D80" s="127"/>
      <c r="E80" s="127"/>
      <c r="F80" s="127"/>
      <c r="G80" s="127"/>
      <c r="H80" s="127"/>
      <c r="I80" s="127"/>
      <c r="J80" s="127"/>
      <c r="K80" s="128"/>
      <c r="O80" s="154"/>
    </row>
    <row r="81" spans="1:15" ht="31.2" thickBot="1" x14ac:dyDescent="0.45">
      <c r="A81"/>
      <c r="B81"/>
      <c r="D81" s="129" t="s">
        <v>545</v>
      </c>
      <c r="E81" s="130"/>
      <c r="F81" s="146"/>
      <c r="G81" s="132"/>
      <c r="H81" s="132"/>
      <c r="I81" s="133"/>
      <c r="J81" s="134"/>
      <c r="K81" s="135"/>
      <c r="O81" s="154"/>
    </row>
    <row r="82" spans="1:15" ht="31.2" thickBot="1" x14ac:dyDescent="0.45">
      <c r="A82"/>
      <c r="B82"/>
      <c r="D82" s="137" t="s">
        <v>546</v>
      </c>
      <c r="E82" s="138"/>
      <c r="F82" s="147"/>
      <c r="G82" s="140"/>
      <c r="H82" s="140"/>
      <c r="I82" s="141"/>
      <c r="J82" s="142"/>
      <c r="K82" s="143"/>
      <c r="O82" s="154"/>
    </row>
    <row r="83" spans="1:15" ht="19.05" customHeight="1" thickBot="1" x14ac:dyDescent="0.45">
      <c r="A83" s="122" t="s">
        <v>214</v>
      </c>
      <c r="B83" s="123" t="s">
        <v>257</v>
      </c>
      <c r="C83" s="124"/>
      <c r="D83" s="124"/>
      <c r="E83" s="124"/>
      <c r="F83" s="124"/>
      <c r="G83" s="124"/>
      <c r="H83" s="124"/>
      <c r="I83" s="124"/>
      <c r="J83" s="124"/>
      <c r="K83" s="125"/>
      <c r="O83" s="154"/>
    </row>
    <row r="84" spans="1:15" ht="15" customHeight="1" thickBot="1" x14ac:dyDescent="0.45">
      <c r="A84"/>
      <c r="B84" s="122" t="s">
        <v>216</v>
      </c>
      <c r="C84" s="126" t="s">
        <v>547</v>
      </c>
      <c r="D84" s="127"/>
      <c r="E84" s="127"/>
      <c r="F84" s="127"/>
      <c r="G84" s="127"/>
      <c r="H84" s="127"/>
      <c r="I84" s="127"/>
      <c r="J84" s="127"/>
      <c r="K84" s="128"/>
      <c r="O84" s="154"/>
    </row>
    <row r="85" spans="1:15" ht="31.8" thickBot="1" x14ac:dyDescent="0.45">
      <c r="A85"/>
      <c r="B85"/>
      <c r="D85" s="129" t="s">
        <v>548</v>
      </c>
      <c r="E85" s="130"/>
      <c r="F85" s="146"/>
      <c r="G85" s="132"/>
      <c r="H85" s="132"/>
      <c r="I85" s="133"/>
      <c r="J85" s="134"/>
      <c r="K85" s="135"/>
      <c r="O85" s="154"/>
    </row>
    <row r="86" spans="1:15" ht="31.8" thickBot="1" x14ac:dyDescent="0.45">
      <c r="A86"/>
      <c r="B86"/>
      <c r="D86" s="137" t="s">
        <v>549</v>
      </c>
      <c r="E86" s="138"/>
      <c r="F86" s="147"/>
      <c r="G86" s="140"/>
      <c r="H86" s="140"/>
      <c r="I86" s="141"/>
      <c r="J86" s="142"/>
      <c r="K86" s="143"/>
      <c r="O86" s="154"/>
    </row>
    <row r="87" spans="1:15" ht="19.05" customHeight="1" thickBot="1" x14ac:dyDescent="0.45">
      <c r="A87" s="122" t="s">
        <v>256</v>
      </c>
      <c r="B87" s="123" t="s">
        <v>319</v>
      </c>
      <c r="C87" s="124"/>
      <c r="D87" s="124"/>
      <c r="E87" s="124"/>
      <c r="F87" s="124"/>
      <c r="G87" s="124"/>
      <c r="H87" s="124"/>
      <c r="I87" s="124"/>
      <c r="J87" s="124"/>
      <c r="K87" s="125"/>
      <c r="O87" s="154"/>
    </row>
    <row r="88" spans="1:15" ht="15" customHeight="1" thickBot="1" x14ac:dyDescent="0.45">
      <c r="A88"/>
      <c r="B88" s="122" t="s">
        <v>258</v>
      </c>
      <c r="C88" s="126" t="s">
        <v>550</v>
      </c>
      <c r="D88" s="127"/>
      <c r="E88" s="127"/>
      <c r="F88" s="127"/>
      <c r="G88" s="127"/>
      <c r="H88" s="127"/>
      <c r="I88" s="127"/>
      <c r="J88" s="127"/>
      <c r="K88" s="128"/>
      <c r="O88" s="154"/>
    </row>
    <row r="89" spans="1:15" ht="31.2" thickBot="1" x14ac:dyDescent="0.45">
      <c r="A89"/>
      <c r="B89"/>
      <c r="D89" s="129" t="s">
        <v>551</v>
      </c>
      <c r="E89" s="130"/>
      <c r="F89" s="131" t="s">
        <v>552</v>
      </c>
      <c r="G89" s="132"/>
      <c r="H89" s="132"/>
      <c r="I89" s="133"/>
      <c r="J89" s="134"/>
      <c r="K89" s="135"/>
      <c r="O89" s="154"/>
    </row>
    <row r="90" spans="1:15" ht="31.2" thickBot="1" x14ac:dyDescent="0.45">
      <c r="A90"/>
      <c r="B90"/>
      <c r="D90" s="137" t="s">
        <v>553</v>
      </c>
      <c r="E90" s="138"/>
      <c r="F90" s="139" t="s">
        <v>554</v>
      </c>
      <c r="G90" s="140"/>
      <c r="H90" s="140"/>
      <c r="I90" s="141"/>
      <c r="J90" s="142"/>
      <c r="K90" s="143"/>
      <c r="O90" s="154"/>
    </row>
    <row r="91" spans="1:15" ht="41.4" thickBot="1" x14ac:dyDescent="0.45">
      <c r="A91"/>
      <c r="B91"/>
      <c r="D91" s="137" t="s">
        <v>555</v>
      </c>
      <c r="E91" s="138"/>
      <c r="F91" s="139" t="s">
        <v>556</v>
      </c>
      <c r="G91" s="140"/>
      <c r="H91" s="140"/>
      <c r="I91" s="141"/>
      <c r="J91" s="142"/>
      <c r="K91" s="143"/>
      <c r="O91" s="154"/>
    </row>
    <row r="92" spans="1:15" ht="31.2" thickBot="1" x14ac:dyDescent="0.45">
      <c r="A92"/>
      <c r="B92"/>
      <c r="D92" s="137" t="s">
        <v>557</v>
      </c>
      <c r="E92" s="138"/>
      <c r="F92" s="139" t="s">
        <v>558</v>
      </c>
      <c r="G92" s="140"/>
      <c r="H92" s="140"/>
      <c r="I92" s="141"/>
      <c r="J92" s="142"/>
      <c r="K92" s="143"/>
      <c r="O92" s="154"/>
    </row>
    <row r="93" spans="1:15" ht="15" customHeight="1" thickBot="1" x14ac:dyDescent="0.45">
      <c r="A93"/>
      <c r="B93" s="122" t="s">
        <v>272</v>
      </c>
      <c r="C93" s="126" t="s">
        <v>559</v>
      </c>
      <c r="D93" s="127"/>
      <c r="E93" s="127"/>
      <c r="F93" s="127"/>
      <c r="G93" s="127"/>
      <c r="H93" s="127"/>
      <c r="I93" s="127"/>
      <c r="J93" s="127"/>
      <c r="K93" s="128"/>
      <c r="O93" s="154"/>
    </row>
    <row r="94" spans="1:15" ht="31.2" thickBot="1" x14ac:dyDescent="0.45">
      <c r="A94"/>
      <c r="B94"/>
      <c r="D94" s="129" t="s">
        <v>560</v>
      </c>
      <c r="E94" s="130"/>
      <c r="F94" s="131" t="s">
        <v>561</v>
      </c>
      <c r="G94" s="132"/>
      <c r="H94" s="132"/>
      <c r="I94" s="133"/>
      <c r="J94" s="134"/>
      <c r="K94" s="135"/>
      <c r="O94" s="154"/>
    </row>
    <row r="95" spans="1:15" ht="15" customHeight="1" thickBot="1" x14ac:dyDescent="0.45">
      <c r="A95"/>
      <c r="B95" s="122" t="s">
        <v>290</v>
      </c>
      <c r="C95" s="126" t="s">
        <v>337</v>
      </c>
      <c r="D95" s="127"/>
      <c r="E95" s="127"/>
      <c r="F95" s="127"/>
      <c r="G95" s="127"/>
      <c r="H95" s="127"/>
      <c r="I95" s="127"/>
      <c r="J95" s="127"/>
      <c r="K95" s="128"/>
      <c r="O95" s="154"/>
    </row>
    <row r="96" spans="1:15" ht="31.2" thickBot="1" x14ac:dyDescent="0.45">
      <c r="A96"/>
      <c r="B96"/>
      <c r="D96" s="129" t="s">
        <v>562</v>
      </c>
      <c r="E96" s="130"/>
      <c r="F96" s="131" t="s">
        <v>563</v>
      </c>
      <c r="G96" s="132"/>
      <c r="H96" s="132"/>
      <c r="I96" s="133"/>
      <c r="J96" s="134"/>
      <c r="K96" s="135"/>
      <c r="O96" s="154"/>
    </row>
    <row r="97" spans="1:15" ht="15" customHeight="1" thickBot="1" x14ac:dyDescent="0.45">
      <c r="A97"/>
      <c r="B97" s="122" t="s">
        <v>306</v>
      </c>
      <c r="C97" s="126" t="s">
        <v>343</v>
      </c>
      <c r="D97" s="127"/>
      <c r="E97" s="127"/>
      <c r="F97" s="127"/>
      <c r="G97" s="127"/>
      <c r="H97" s="127"/>
      <c r="I97" s="127"/>
      <c r="J97" s="127"/>
      <c r="K97" s="128"/>
      <c r="O97" s="154"/>
    </row>
    <row r="98" spans="1:15" ht="31.2" thickBot="1" x14ac:dyDescent="0.45">
      <c r="A98"/>
      <c r="B98"/>
      <c r="D98" s="129" t="s">
        <v>564</v>
      </c>
      <c r="E98" s="130"/>
      <c r="F98" s="131" t="s">
        <v>565</v>
      </c>
      <c r="G98" s="132"/>
      <c r="H98" s="132"/>
      <c r="I98" s="133"/>
      <c r="J98" s="134"/>
      <c r="K98" s="135"/>
      <c r="O98" s="154"/>
    </row>
    <row r="99" spans="1:15" ht="15" customHeight="1" thickBot="1" x14ac:dyDescent="0.45">
      <c r="A99"/>
      <c r="B99" s="122" t="s">
        <v>310</v>
      </c>
      <c r="C99" s="126" t="s">
        <v>395</v>
      </c>
      <c r="D99" s="127"/>
      <c r="E99" s="127"/>
      <c r="F99" s="127"/>
      <c r="G99" s="127"/>
      <c r="H99" s="127"/>
      <c r="I99" s="127"/>
      <c r="J99" s="127"/>
      <c r="K99" s="128"/>
      <c r="O99" s="154"/>
    </row>
    <row r="100" spans="1:15" ht="31.2" thickBot="1" x14ac:dyDescent="0.45">
      <c r="A100"/>
      <c r="B100"/>
      <c r="D100" s="129" t="s">
        <v>566</v>
      </c>
      <c r="E100" s="130"/>
      <c r="F100" s="131" t="s">
        <v>567</v>
      </c>
      <c r="G100" s="132"/>
      <c r="H100" s="132"/>
      <c r="I100" s="133"/>
      <c r="J100" s="134"/>
      <c r="K100" s="135"/>
      <c r="O100" s="154"/>
    </row>
    <row r="101" spans="1:15" ht="15" customHeight="1" thickBot="1" x14ac:dyDescent="0.45">
      <c r="A101"/>
      <c r="B101" s="122" t="s">
        <v>314</v>
      </c>
      <c r="C101" s="126" t="s">
        <v>568</v>
      </c>
      <c r="D101" s="127"/>
      <c r="E101" s="127"/>
      <c r="F101" s="127"/>
      <c r="G101" s="127"/>
      <c r="H101" s="127"/>
      <c r="I101" s="127"/>
      <c r="J101" s="127"/>
      <c r="K101" s="128"/>
      <c r="O101" s="154"/>
    </row>
    <row r="102" spans="1:15" ht="31.2" thickBot="1" x14ac:dyDescent="0.45">
      <c r="A102"/>
      <c r="B102"/>
      <c r="D102" s="129" t="s">
        <v>569</v>
      </c>
      <c r="E102" s="130"/>
      <c r="F102" s="131" t="s">
        <v>570</v>
      </c>
      <c r="G102" s="132"/>
      <c r="H102" s="132"/>
      <c r="I102" s="133"/>
      <c r="J102" s="134"/>
      <c r="K102" s="135"/>
      <c r="O102" s="154"/>
    </row>
    <row r="103" spans="1:15" ht="15" customHeight="1" thickBot="1" x14ac:dyDescent="0.45">
      <c r="A103"/>
      <c r="B103" s="122" t="s">
        <v>571</v>
      </c>
      <c r="C103" s="126" t="s">
        <v>572</v>
      </c>
      <c r="D103" s="127"/>
      <c r="E103" s="127"/>
      <c r="F103" s="127"/>
      <c r="G103" s="127"/>
      <c r="H103" s="127"/>
      <c r="I103" s="127"/>
      <c r="J103" s="127"/>
      <c r="K103" s="128"/>
      <c r="O103" s="154"/>
    </row>
    <row r="104" spans="1:15" ht="31.2" thickBot="1" x14ac:dyDescent="0.45">
      <c r="A104"/>
      <c r="B104"/>
      <c r="D104" s="129" t="s">
        <v>573</v>
      </c>
      <c r="E104" s="130"/>
      <c r="F104" s="131" t="s">
        <v>574</v>
      </c>
      <c r="G104" s="132"/>
      <c r="H104" s="132"/>
      <c r="I104" s="133"/>
      <c r="J104" s="134"/>
      <c r="K104" s="135"/>
      <c r="O104" s="154"/>
    </row>
    <row r="105" spans="1:15" ht="41.4" thickBot="1" x14ac:dyDescent="0.45">
      <c r="A105"/>
      <c r="B105"/>
      <c r="D105" s="137" t="s">
        <v>575</v>
      </c>
      <c r="E105" s="138"/>
      <c r="F105" s="139" t="s">
        <v>576</v>
      </c>
      <c r="G105" s="140"/>
      <c r="H105" s="140"/>
      <c r="I105" s="141"/>
      <c r="J105" s="142"/>
      <c r="K105" s="143"/>
      <c r="O105" s="154"/>
    </row>
    <row r="106" spans="1:15" ht="15" customHeight="1" thickBot="1" x14ac:dyDescent="0.45">
      <c r="A106"/>
      <c r="B106" s="122" t="s">
        <v>577</v>
      </c>
      <c r="C106" s="126" t="s">
        <v>578</v>
      </c>
      <c r="D106" s="127"/>
      <c r="E106" s="127"/>
      <c r="F106" s="127"/>
      <c r="G106" s="127"/>
      <c r="H106" s="127"/>
      <c r="I106" s="127"/>
      <c r="J106" s="127"/>
      <c r="K106" s="128"/>
      <c r="O106" s="154"/>
    </row>
    <row r="107" spans="1:15" ht="31.2" thickBot="1" x14ac:dyDescent="0.45">
      <c r="A107"/>
      <c r="B107"/>
      <c r="D107" s="129" t="s">
        <v>579</v>
      </c>
      <c r="E107" s="130"/>
      <c r="F107" s="131" t="s">
        <v>580</v>
      </c>
      <c r="G107" s="132"/>
      <c r="H107" s="132"/>
      <c r="I107" s="133"/>
      <c r="J107" s="134"/>
      <c r="K107" s="135"/>
      <c r="O107" s="154"/>
    </row>
    <row r="108" spans="1:15" ht="15" customHeight="1" thickBot="1" x14ac:dyDescent="0.45">
      <c r="A108"/>
      <c r="B108" s="122" t="s">
        <v>581</v>
      </c>
      <c r="C108" s="126" t="s">
        <v>582</v>
      </c>
      <c r="D108" s="127"/>
      <c r="E108" s="127"/>
      <c r="F108" s="127"/>
      <c r="G108" s="127"/>
      <c r="H108" s="127"/>
      <c r="I108" s="127"/>
      <c r="J108" s="127"/>
      <c r="K108" s="128"/>
      <c r="O108" s="154"/>
    </row>
    <row r="109" spans="1:15" ht="31.2" thickBot="1" x14ac:dyDescent="0.45">
      <c r="A109"/>
      <c r="B109"/>
      <c r="D109" s="129" t="s">
        <v>583</v>
      </c>
      <c r="E109" s="130"/>
      <c r="F109" s="131" t="s">
        <v>584</v>
      </c>
      <c r="G109" s="132"/>
      <c r="H109" s="132"/>
      <c r="I109" s="133"/>
      <c r="J109" s="134"/>
      <c r="K109" s="135"/>
      <c r="O109" s="154"/>
    </row>
    <row r="110" spans="1:15" ht="31.2" thickBot="1" x14ac:dyDescent="0.45">
      <c r="A110"/>
      <c r="B110"/>
      <c r="D110" s="137" t="s">
        <v>585</v>
      </c>
      <c r="E110" s="138"/>
      <c r="F110" s="139" t="s">
        <v>586</v>
      </c>
      <c r="G110" s="140"/>
      <c r="H110" s="140"/>
      <c r="I110" s="141"/>
      <c r="J110" s="142"/>
      <c r="K110" s="143"/>
      <c r="O110" s="154"/>
    </row>
    <row r="111" spans="1:15" ht="15" customHeight="1" thickBot="1" x14ac:dyDescent="0.45">
      <c r="A111"/>
      <c r="B111" s="122" t="s">
        <v>587</v>
      </c>
      <c r="C111" s="126" t="s">
        <v>588</v>
      </c>
      <c r="D111" s="127"/>
      <c r="E111" s="127"/>
      <c r="F111" s="127"/>
      <c r="G111" s="127"/>
      <c r="H111" s="127"/>
      <c r="I111" s="127"/>
      <c r="J111" s="127"/>
      <c r="K111" s="128"/>
      <c r="O111" s="154"/>
    </row>
    <row r="112" spans="1:15" ht="31.2" thickBot="1" x14ac:dyDescent="0.45">
      <c r="A112"/>
      <c r="B112"/>
      <c r="D112" s="129" t="s">
        <v>589</v>
      </c>
      <c r="E112" s="130"/>
      <c r="F112" s="146"/>
      <c r="G112" s="132"/>
      <c r="H112" s="132"/>
      <c r="I112" s="133"/>
      <c r="J112" s="134"/>
      <c r="K112" s="135"/>
      <c r="O112" s="154"/>
    </row>
    <row r="113" spans="1:15" ht="31.2" thickBot="1" x14ac:dyDescent="0.45">
      <c r="A113"/>
      <c r="B113"/>
      <c r="D113" s="137" t="s">
        <v>590</v>
      </c>
      <c r="E113" s="138"/>
      <c r="F113" s="147"/>
      <c r="G113" s="140"/>
      <c r="H113" s="140"/>
      <c r="I113" s="141"/>
      <c r="J113" s="142"/>
      <c r="K113" s="143"/>
      <c r="O113" s="154"/>
    </row>
    <row r="114" spans="1:15" ht="19.05" customHeight="1" thickBot="1" x14ac:dyDescent="0.45">
      <c r="A114" s="122" t="s">
        <v>318</v>
      </c>
      <c r="B114" s="123" t="s">
        <v>145</v>
      </c>
      <c r="C114" s="124"/>
      <c r="D114" s="124"/>
      <c r="E114" s="124"/>
      <c r="F114" s="124"/>
      <c r="G114" s="124"/>
      <c r="H114" s="124"/>
      <c r="I114" s="124"/>
      <c r="J114" s="124"/>
      <c r="K114" s="125"/>
      <c r="O114" s="154"/>
    </row>
    <row r="115" spans="1:15" ht="15" customHeight="1" thickBot="1" x14ac:dyDescent="0.45">
      <c r="A115"/>
      <c r="B115" s="122" t="s">
        <v>320</v>
      </c>
      <c r="C115" s="126" t="s">
        <v>578</v>
      </c>
      <c r="D115" s="127"/>
      <c r="E115" s="127"/>
      <c r="F115" s="127"/>
      <c r="G115" s="127"/>
      <c r="H115" s="127"/>
      <c r="I115" s="127"/>
      <c r="J115" s="127"/>
      <c r="K115" s="128"/>
      <c r="O115" s="154"/>
    </row>
    <row r="116" spans="1:15" ht="31.2" thickBot="1" x14ac:dyDescent="0.45">
      <c r="A116"/>
      <c r="B116"/>
      <c r="D116" s="129" t="s">
        <v>591</v>
      </c>
      <c r="E116" s="130"/>
      <c r="F116" s="131" t="s">
        <v>592</v>
      </c>
      <c r="G116" s="132"/>
      <c r="H116" s="132"/>
      <c r="I116" s="133"/>
      <c r="J116" s="134"/>
      <c r="K116" s="135"/>
      <c r="O116" s="154"/>
    </row>
    <row r="117" spans="1:15" ht="15" customHeight="1" thickBot="1" x14ac:dyDescent="0.45">
      <c r="A117"/>
      <c r="B117" s="122" t="s">
        <v>324</v>
      </c>
      <c r="C117" s="126" t="s">
        <v>593</v>
      </c>
      <c r="D117" s="127"/>
      <c r="E117" s="127"/>
      <c r="F117" s="127"/>
      <c r="G117" s="127"/>
      <c r="H117" s="127"/>
      <c r="I117" s="127"/>
      <c r="J117" s="127"/>
      <c r="K117" s="128"/>
      <c r="O117" s="154"/>
    </row>
    <row r="118" spans="1:15" ht="31.8" thickBot="1" x14ac:dyDescent="0.45">
      <c r="A118"/>
      <c r="B118"/>
      <c r="D118" s="129" t="s">
        <v>594</v>
      </c>
      <c r="E118" s="130"/>
      <c r="F118" s="146"/>
      <c r="G118" s="132"/>
      <c r="H118" s="132"/>
      <c r="I118" s="133"/>
      <c r="J118" s="134"/>
      <c r="K118" s="135"/>
      <c r="O118" s="154"/>
    </row>
    <row r="119" spans="1:15" ht="31.8" thickBot="1" x14ac:dyDescent="0.45">
      <c r="A119"/>
      <c r="B119"/>
      <c r="D119" s="137" t="s">
        <v>595</v>
      </c>
      <c r="E119" s="138"/>
      <c r="F119" s="147"/>
      <c r="G119" s="140"/>
      <c r="H119" s="140"/>
      <c r="I119" s="141"/>
      <c r="J119" s="142"/>
      <c r="K119" s="143"/>
      <c r="O119" s="154"/>
    </row>
    <row r="120" spans="1:15" ht="19.05" customHeight="1" thickBot="1" x14ac:dyDescent="0.45">
      <c r="A120" s="122" t="s">
        <v>406</v>
      </c>
      <c r="B120" s="123" t="s">
        <v>596</v>
      </c>
      <c r="C120" s="124"/>
      <c r="D120" s="124"/>
      <c r="E120" s="124"/>
      <c r="F120" s="124"/>
      <c r="G120" s="124"/>
      <c r="H120" s="124"/>
      <c r="I120" s="124"/>
      <c r="J120" s="124"/>
      <c r="K120" s="125"/>
      <c r="O120" s="154"/>
    </row>
    <row r="121" spans="1:15" ht="15" customHeight="1" thickBot="1" x14ac:dyDescent="0.45">
      <c r="A121"/>
      <c r="B121" s="122" t="s">
        <v>408</v>
      </c>
      <c r="C121" s="126" t="s">
        <v>597</v>
      </c>
      <c r="D121" s="127"/>
      <c r="E121" s="127"/>
      <c r="F121" s="127"/>
      <c r="G121" s="127"/>
      <c r="H121" s="127"/>
      <c r="I121" s="127"/>
      <c r="J121" s="127"/>
      <c r="K121" s="128"/>
      <c r="O121" s="154"/>
    </row>
    <row r="122" spans="1:15" ht="41.4" thickBot="1" x14ac:dyDescent="0.45">
      <c r="A122"/>
      <c r="B122"/>
      <c r="D122" s="129" t="s">
        <v>598</v>
      </c>
      <c r="E122" s="130"/>
      <c r="F122" s="131" t="s">
        <v>599</v>
      </c>
      <c r="G122" s="132"/>
      <c r="H122" s="132"/>
      <c r="I122" s="155" t="s">
        <v>600</v>
      </c>
      <c r="J122" s="134"/>
      <c r="K122" s="135"/>
      <c r="O122" s="154"/>
    </row>
    <row r="123" spans="1:15" ht="41.4" thickBot="1" x14ac:dyDescent="0.45">
      <c r="A123"/>
      <c r="B123"/>
      <c r="D123" s="137" t="s">
        <v>601</v>
      </c>
      <c r="E123" s="138"/>
      <c r="F123" s="139" t="s">
        <v>602</v>
      </c>
      <c r="G123" s="140"/>
      <c r="H123" s="140"/>
      <c r="I123" s="148" t="s">
        <v>600</v>
      </c>
      <c r="J123" s="142"/>
      <c r="K123" s="143"/>
      <c r="O123" s="154"/>
    </row>
    <row r="124" spans="1:15" ht="41.4" thickBot="1" x14ac:dyDescent="0.45">
      <c r="A124"/>
      <c r="B124"/>
      <c r="D124" s="137" t="s">
        <v>603</v>
      </c>
      <c r="E124" s="138"/>
      <c r="F124" s="139" t="s">
        <v>604</v>
      </c>
      <c r="G124" s="140"/>
      <c r="H124" s="140"/>
      <c r="I124" s="148" t="s">
        <v>600</v>
      </c>
      <c r="J124" s="142"/>
      <c r="K124" s="143"/>
      <c r="O124" s="154"/>
    </row>
    <row r="125" spans="1:15" ht="15" customHeight="1" thickBot="1" x14ac:dyDescent="0.45">
      <c r="A125"/>
      <c r="B125" s="122" t="s">
        <v>605</v>
      </c>
      <c r="C125" s="126" t="s">
        <v>606</v>
      </c>
      <c r="D125" s="127"/>
      <c r="E125" s="127"/>
      <c r="F125" s="127"/>
      <c r="G125" s="127"/>
      <c r="H125" s="127"/>
      <c r="I125" s="127"/>
      <c r="J125" s="127"/>
      <c r="K125" s="128"/>
      <c r="O125" s="154"/>
    </row>
    <row r="126" spans="1:15" ht="41.4" thickBot="1" x14ac:dyDescent="0.45">
      <c r="A126"/>
      <c r="B126"/>
      <c r="D126" s="129" t="s">
        <v>607</v>
      </c>
      <c r="E126" s="130"/>
      <c r="F126" s="131" t="s">
        <v>608</v>
      </c>
      <c r="G126" s="132"/>
      <c r="H126" s="132"/>
      <c r="I126" s="155" t="s">
        <v>600</v>
      </c>
      <c r="J126" s="134"/>
      <c r="K126" s="135"/>
      <c r="O126" s="154"/>
    </row>
    <row r="127" spans="1:15" ht="15" customHeight="1" thickBot="1" x14ac:dyDescent="0.45">
      <c r="A127"/>
      <c r="B127" s="122" t="s">
        <v>609</v>
      </c>
      <c r="C127" s="126" t="s">
        <v>610</v>
      </c>
      <c r="D127" s="127"/>
      <c r="E127" s="127"/>
      <c r="F127" s="127"/>
      <c r="G127" s="127"/>
      <c r="H127" s="127"/>
      <c r="I127" s="127"/>
      <c r="J127" s="127"/>
      <c r="K127" s="128"/>
      <c r="O127" s="154"/>
    </row>
    <row r="128" spans="1:15" ht="41.4" thickBot="1" x14ac:dyDescent="0.45">
      <c r="A128"/>
      <c r="B128"/>
      <c r="D128" s="129" t="s">
        <v>611</v>
      </c>
      <c r="E128" s="130"/>
      <c r="F128" s="131" t="s">
        <v>612</v>
      </c>
      <c r="G128" s="132"/>
      <c r="H128" s="132"/>
      <c r="I128" s="155" t="s">
        <v>600</v>
      </c>
      <c r="J128" s="134"/>
      <c r="K128" s="135"/>
      <c r="O128" s="154"/>
    </row>
    <row r="129" spans="1:15" ht="41.4" thickBot="1" x14ac:dyDescent="0.45">
      <c r="A129"/>
      <c r="B129"/>
      <c r="D129" s="137" t="s">
        <v>613</v>
      </c>
      <c r="E129" s="138"/>
      <c r="F129" s="139" t="s">
        <v>614</v>
      </c>
      <c r="G129" s="140"/>
      <c r="H129" s="140"/>
      <c r="I129" s="148" t="s">
        <v>600</v>
      </c>
      <c r="J129" s="142"/>
      <c r="K129" s="143"/>
      <c r="O129" s="154"/>
    </row>
    <row r="130" spans="1:15" ht="41.4" thickBot="1" x14ac:dyDescent="0.45">
      <c r="A130"/>
      <c r="B130"/>
      <c r="D130" s="137" t="s">
        <v>615</v>
      </c>
      <c r="E130" s="138"/>
      <c r="F130" s="139" t="s">
        <v>616</v>
      </c>
      <c r="G130" s="140"/>
      <c r="H130" s="140"/>
      <c r="I130" s="148" t="s">
        <v>600</v>
      </c>
      <c r="J130" s="142"/>
      <c r="K130" s="143"/>
      <c r="O130" s="154"/>
    </row>
    <row r="131" spans="1:15" ht="41.4" thickBot="1" x14ac:dyDescent="0.45">
      <c r="A131"/>
      <c r="B131"/>
      <c r="D131" s="137" t="s">
        <v>617</v>
      </c>
      <c r="E131" s="138"/>
      <c r="F131" s="139" t="s">
        <v>618</v>
      </c>
      <c r="G131" s="140"/>
      <c r="H131" s="140"/>
      <c r="I131" s="148" t="s">
        <v>600</v>
      </c>
      <c r="J131" s="142"/>
      <c r="K131" s="143"/>
      <c r="O131" s="154"/>
    </row>
    <row r="132" spans="1:15" ht="41.4" thickBot="1" x14ac:dyDescent="0.45">
      <c r="A132"/>
      <c r="B132"/>
      <c r="D132" s="137" t="s">
        <v>619</v>
      </c>
      <c r="E132" s="138"/>
      <c r="F132" s="139" t="s">
        <v>620</v>
      </c>
      <c r="G132" s="140"/>
      <c r="H132" s="140"/>
      <c r="I132" s="148" t="s">
        <v>600</v>
      </c>
      <c r="J132" s="142"/>
      <c r="K132" s="143"/>
      <c r="O132" s="154"/>
    </row>
    <row r="133" spans="1:15" ht="15" customHeight="1" thickBot="1" x14ac:dyDescent="0.45">
      <c r="A133"/>
      <c r="B133" s="122" t="s">
        <v>621</v>
      </c>
      <c r="C133" s="126" t="s">
        <v>622</v>
      </c>
      <c r="D133" s="127"/>
      <c r="E133" s="127"/>
      <c r="F133" s="127"/>
      <c r="G133" s="127"/>
      <c r="H133" s="127"/>
      <c r="I133" s="127"/>
      <c r="J133" s="127"/>
      <c r="K133" s="128"/>
      <c r="O133" s="154"/>
    </row>
    <row r="134" spans="1:15" ht="31.8" thickBot="1" x14ac:dyDescent="0.45">
      <c r="A134"/>
      <c r="B134"/>
      <c r="D134" s="129" t="s">
        <v>623</v>
      </c>
      <c r="E134" s="130"/>
      <c r="F134" s="146"/>
      <c r="G134" s="132"/>
      <c r="H134" s="132"/>
      <c r="I134" s="133"/>
      <c r="J134" s="134"/>
      <c r="K134" s="135"/>
      <c r="O134" s="154"/>
    </row>
    <row r="135" spans="1:15" ht="31.8" thickBot="1" x14ac:dyDescent="0.45">
      <c r="A135"/>
      <c r="B135"/>
      <c r="D135" s="137" t="s">
        <v>624</v>
      </c>
      <c r="E135" s="138"/>
      <c r="F135" s="147"/>
      <c r="G135" s="140"/>
      <c r="H135" s="140"/>
      <c r="I135" s="141"/>
      <c r="J135" s="142"/>
      <c r="K135" s="143"/>
      <c r="O135" s="154"/>
    </row>
    <row r="136" spans="1:15" ht="19.05" customHeight="1" thickBot="1" x14ac:dyDescent="0.45">
      <c r="A136" s="122" t="s">
        <v>420</v>
      </c>
      <c r="B136" s="123" t="s">
        <v>625</v>
      </c>
      <c r="C136" s="124"/>
      <c r="D136" s="124"/>
      <c r="E136" s="124"/>
      <c r="F136" s="124"/>
      <c r="G136" s="124"/>
      <c r="H136" s="124"/>
      <c r="I136" s="124"/>
      <c r="J136" s="124"/>
      <c r="K136" s="125"/>
      <c r="O136" s="154"/>
    </row>
    <row r="137" spans="1:15" ht="15" customHeight="1" thickBot="1" x14ac:dyDescent="0.45">
      <c r="A137"/>
      <c r="B137" s="122" t="s">
        <v>626</v>
      </c>
      <c r="C137" s="126" t="s">
        <v>215</v>
      </c>
      <c r="D137" s="127"/>
      <c r="E137" s="127"/>
      <c r="F137" s="127"/>
      <c r="G137" s="127"/>
      <c r="H137" s="127"/>
      <c r="I137" s="127"/>
      <c r="J137" s="127"/>
      <c r="K137" s="128"/>
      <c r="O137" s="154"/>
    </row>
    <row r="138" spans="1:15" ht="41.4" thickBot="1" x14ac:dyDescent="0.35">
      <c r="A138"/>
      <c r="B138"/>
      <c r="D138" s="129" t="s">
        <v>627</v>
      </c>
      <c r="E138" s="130"/>
      <c r="F138" s="131" t="s">
        <v>628</v>
      </c>
      <c r="G138" s="132"/>
      <c r="H138" s="132"/>
      <c r="I138" s="155" t="s">
        <v>600</v>
      </c>
      <c r="J138" s="134"/>
      <c r="K138" s="135"/>
    </row>
    <row r="139" spans="1:15" ht="15" customHeight="1" thickBot="1" x14ac:dyDescent="0.35">
      <c r="A139"/>
      <c r="B139" s="122" t="s">
        <v>629</v>
      </c>
      <c r="C139" s="126" t="s">
        <v>606</v>
      </c>
      <c r="D139" s="127"/>
      <c r="E139" s="127"/>
      <c r="F139" s="127"/>
      <c r="G139" s="127"/>
      <c r="H139" s="127"/>
      <c r="I139" s="127"/>
      <c r="J139" s="127"/>
      <c r="K139" s="128"/>
    </row>
    <row r="140" spans="1:15" ht="41.4" thickBot="1" x14ac:dyDescent="0.35">
      <c r="A140"/>
      <c r="B140"/>
      <c r="D140" s="129" t="s">
        <v>630</v>
      </c>
      <c r="E140" s="130"/>
      <c r="F140" s="131" t="s">
        <v>631</v>
      </c>
      <c r="G140" s="132"/>
      <c r="H140" s="132"/>
      <c r="I140" s="155" t="s">
        <v>600</v>
      </c>
      <c r="J140" s="134"/>
      <c r="K140" s="135"/>
    </row>
    <row r="141" spans="1:15" ht="15" customHeight="1" thickBot="1" x14ac:dyDescent="0.35">
      <c r="A141"/>
      <c r="B141" s="122" t="s">
        <v>632</v>
      </c>
      <c r="C141" s="126" t="s">
        <v>610</v>
      </c>
      <c r="D141" s="127"/>
      <c r="E141" s="127"/>
      <c r="F141" s="127"/>
      <c r="G141" s="127"/>
      <c r="H141" s="127"/>
      <c r="I141" s="127"/>
      <c r="J141" s="127"/>
      <c r="K141" s="128"/>
    </row>
    <row r="142" spans="1:15" ht="41.4" thickBot="1" x14ac:dyDescent="0.35">
      <c r="A142"/>
      <c r="B142"/>
      <c r="D142" s="129" t="s">
        <v>633</v>
      </c>
      <c r="E142" s="130"/>
      <c r="F142" s="131" t="s">
        <v>634</v>
      </c>
      <c r="G142" s="132"/>
      <c r="H142" s="132"/>
      <c r="I142" s="155" t="s">
        <v>600</v>
      </c>
      <c r="J142" s="134"/>
      <c r="K142" s="135"/>
    </row>
    <row r="143" spans="1:15" ht="41.4" thickBot="1" x14ac:dyDescent="0.35">
      <c r="A143"/>
      <c r="B143"/>
      <c r="D143" s="137" t="s">
        <v>635</v>
      </c>
      <c r="E143" s="138"/>
      <c r="F143" s="139" t="s">
        <v>636</v>
      </c>
      <c r="G143" s="140"/>
      <c r="H143" s="140"/>
      <c r="I143" s="148" t="s">
        <v>600</v>
      </c>
      <c r="J143" s="142"/>
      <c r="K143" s="143"/>
    </row>
    <row r="144" spans="1:15" ht="41.4" thickBot="1" x14ac:dyDescent="0.35">
      <c r="A144"/>
      <c r="B144"/>
      <c r="D144" s="137" t="s">
        <v>637</v>
      </c>
      <c r="E144" s="138"/>
      <c r="F144" s="139" t="s">
        <v>638</v>
      </c>
      <c r="G144" s="140"/>
      <c r="H144" s="140"/>
      <c r="I144" s="148" t="s">
        <v>600</v>
      </c>
      <c r="J144" s="142"/>
      <c r="K144" s="143"/>
    </row>
    <row r="145" spans="1:11" ht="15" customHeight="1" thickBot="1" x14ac:dyDescent="0.35">
      <c r="A145"/>
      <c r="B145" s="122" t="s">
        <v>639</v>
      </c>
      <c r="C145" s="126" t="s">
        <v>640</v>
      </c>
      <c r="D145" s="127"/>
      <c r="E145" s="127"/>
      <c r="F145" s="127"/>
      <c r="G145" s="127"/>
      <c r="H145" s="127"/>
      <c r="I145" s="127"/>
      <c r="J145" s="127"/>
      <c r="K145" s="128"/>
    </row>
    <row r="146" spans="1:11" ht="31.8" thickBot="1" x14ac:dyDescent="0.35">
      <c r="A146"/>
      <c r="B146"/>
      <c r="D146" s="129" t="s">
        <v>623</v>
      </c>
      <c r="E146" s="130"/>
      <c r="F146" s="146"/>
      <c r="G146" s="132"/>
      <c r="H146" s="132"/>
      <c r="I146" s="133"/>
      <c r="J146" s="134"/>
      <c r="K146" s="135"/>
    </row>
    <row r="147" spans="1:11" ht="31.8" thickBot="1" x14ac:dyDescent="0.35">
      <c r="A147"/>
      <c r="B147"/>
      <c r="D147" s="137" t="s">
        <v>624</v>
      </c>
      <c r="E147" s="138"/>
      <c r="F147" s="147"/>
      <c r="G147" s="140"/>
      <c r="H147" s="140"/>
      <c r="I147" s="141"/>
      <c r="J147" s="142"/>
      <c r="K147" s="143"/>
    </row>
    <row r="148" spans="1:11" ht="19.05" customHeight="1" thickBot="1" x14ac:dyDescent="0.4">
      <c r="A148" s="122" t="s">
        <v>641</v>
      </c>
      <c r="B148" s="123" t="s">
        <v>407</v>
      </c>
      <c r="C148" s="124"/>
      <c r="D148" s="124"/>
      <c r="E148" s="124"/>
      <c r="F148" s="124"/>
      <c r="G148" s="124"/>
      <c r="H148" s="124"/>
      <c r="I148" s="124"/>
      <c r="J148" s="124"/>
      <c r="K148" s="125"/>
    </row>
    <row r="149" spans="1:11" ht="15" customHeight="1" thickBot="1" x14ac:dyDescent="0.35">
      <c r="A149"/>
      <c r="B149" s="122" t="s">
        <v>642</v>
      </c>
      <c r="C149" s="126" t="s">
        <v>643</v>
      </c>
      <c r="D149" s="127"/>
      <c r="E149" s="127"/>
      <c r="F149" s="127"/>
      <c r="G149" s="127"/>
      <c r="H149" s="127"/>
      <c r="I149" s="127"/>
      <c r="J149" s="127"/>
      <c r="K149" s="128"/>
    </row>
    <row r="150" spans="1:11" ht="32.4" thickBot="1" x14ac:dyDescent="0.35">
      <c r="A150"/>
      <c r="B150"/>
      <c r="D150" s="129" t="s">
        <v>644</v>
      </c>
      <c r="E150" s="130"/>
      <c r="F150" s="146"/>
      <c r="G150" s="132"/>
      <c r="H150" s="132"/>
      <c r="I150" s="133"/>
      <c r="J150" s="134"/>
      <c r="K150" s="135"/>
    </row>
    <row r="151" spans="1:11" ht="32.4" thickBot="1" x14ac:dyDescent="0.35">
      <c r="A151"/>
      <c r="B151"/>
      <c r="D151" s="137" t="s">
        <v>645</v>
      </c>
      <c r="E151" s="138"/>
      <c r="F151" s="147"/>
      <c r="G151" s="140"/>
      <c r="H151" s="140"/>
      <c r="I151" s="141"/>
      <c r="J151" s="142"/>
      <c r="K151" s="143"/>
    </row>
    <row r="152" spans="1:11" ht="32.4" thickBot="1" x14ac:dyDescent="0.35">
      <c r="A152"/>
      <c r="B152"/>
      <c r="D152" s="137" t="s">
        <v>646</v>
      </c>
      <c r="E152" s="138"/>
      <c r="F152" s="147"/>
      <c r="G152" s="140"/>
      <c r="H152" s="140"/>
      <c r="I152" s="141"/>
      <c r="J152" s="142"/>
      <c r="K152" s="143"/>
    </row>
    <row r="153" spans="1:11" ht="32.4" thickBot="1" x14ac:dyDescent="0.35">
      <c r="A153"/>
      <c r="B153"/>
      <c r="D153" s="137" t="s">
        <v>647</v>
      </c>
      <c r="E153" s="138"/>
      <c r="F153" s="147"/>
      <c r="G153" s="140"/>
      <c r="H153" s="140"/>
      <c r="I153" s="141"/>
      <c r="J153" s="142"/>
      <c r="K153" s="143"/>
    </row>
    <row r="154" spans="1:11" ht="32.4" thickBot="1" x14ac:dyDescent="0.35">
      <c r="A154"/>
      <c r="B154"/>
      <c r="D154" s="137" t="s">
        <v>648</v>
      </c>
      <c r="E154" s="138"/>
      <c r="F154" s="147"/>
      <c r="G154" s="140"/>
      <c r="H154" s="140"/>
      <c r="I154" s="141"/>
      <c r="J154" s="142"/>
      <c r="K154" s="143"/>
    </row>
    <row r="155" spans="1:11" ht="32.4" thickBot="1" x14ac:dyDescent="0.35">
      <c r="A155"/>
      <c r="B155"/>
      <c r="D155" s="137" t="s">
        <v>649</v>
      </c>
      <c r="E155" s="138"/>
      <c r="F155" s="147"/>
      <c r="G155" s="140"/>
      <c r="H155" s="140"/>
      <c r="I155" s="141"/>
      <c r="J155" s="142"/>
      <c r="K155" s="143"/>
    </row>
    <row r="156" spans="1:11" ht="32.4" thickBot="1" x14ac:dyDescent="0.35">
      <c r="A156"/>
      <c r="B156"/>
      <c r="D156" s="137" t="s">
        <v>650</v>
      </c>
      <c r="E156" s="138"/>
      <c r="F156" s="147"/>
      <c r="G156" s="140"/>
      <c r="H156" s="140"/>
      <c r="I156" s="141"/>
      <c r="J156" s="142"/>
      <c r="K156" s="143"/>
    </row>
    <row r="157" spans="1:11" ht="32.4" thickBot="1" x14ac:dyDescent="0.35">
      <c r="A157"/>
      <c r="B157"/>
      <c r="D157" s="137" t="s">
        <v>651</v>
      </c>
      <c r="E157" s="138"/>
      <c r="F157" s="147"/>
      <c r="G157" s="140"/>
      <c r="H157" s="140"/>
      <c r="I157" s="141"/>
      <c r="J157" s="142"/>
      <c r="K157" s="143"/>
    </row>
    <row r="158" spans="1:11" ht="32.4" thickBot="1" x14ac:dyDescent="0.35">
      <c r="A158"/>
      <c r="B158"/>
      <c r="D158" s="137" t="s">
        <v>652</v>
      </c>
      <c r="E158" s="138"/>
      <c r="F158" s="147"/>
      <c r="G158" s="140"/>
      <c r="H158" s="140"/>
      <c r="I158" s="141"/>
      <c r="J158" s="142"/>
      <c r="K158" s="143"/>
    </row>
    <row r="159" spans="1:11" ht="32.4" thickBot="1" x14ac:dyDescent="0.35">
      <c r="A159"/>
      <c r="B159"/>
      <c r="D159" s="137" t="s">
        <v>653</v>
      </c>
      <c r="E159" s="138"/>
      <c r="F159" s="147"/>
      <c r="G159" s="140"/>
      <c r="H159" s="140"/>
      <c r="I159" s="141"/>
      <c r="J159" s="142"/>
      <c r="K159" s="143"/>
    </row>
    <row r="160" spans="1:11" ht="19.05" customHeight="1" thickBot="1" x14ac:dyDescent="0.4">
      <c r="A160" s="122" t="s">
        <v>654</v>
      </c>
      <c r="B160" s="123" t="s">
        <v>655</v>
      </c>
      <c r="C160" s="149"/>
      <c r="D160" s="149"/>
      <c r="E160" s="149"/>
      <c r="F160" s="149"/>
      <c r="G160" s="149"/>
      <c r="H160" s="149"/>
      <c r="I160" s="149"/>
      <c r="J160" s="149"/>
      <c r="K160" s="150"/>
    </row>
    <row r="161" customFormat="1" ht="14.4" customHeight="1" x14ac:dyDescent="0.3"/>
    <row r="162" customFormat="1" ht="14.4" customHeight="1" x14ac:dyDescent="0.3"/>
    <row r="163" customFormat="1" ht="14.4" customHeight="1" x14ac:dyDescent="0.3"/>
    <row r="164" customFormat="1" ht="14.4" customHeight="1" x14ac:dyDescent="0.3"/>
    <row r="165" customFormat="1" ht="14.4" customHeight="1" x14ac:dyDescent="0.3"/>
    <row r="166" customFormat="1" ht="14.4" customHeight="1" x14ac:dyDescent="0.3"/>
    <row r="167" customFormat="1" ht="14.4" customHeight="1" x14ac:dyDescent="0.3"/>
    <row r="168" customFormat="1" ht="14.4" customHeight="1" x14ac:dyDescent="0.3"/>
    <row r="169" customFormat="1" ht="14.4" customHeight="1" x14ac:dyDescent="0.3"/>
    <row r="170" customFormat="1" ht="14.4" customHeight="1" x14ac:dyDescent="0.3"/>
    <row r="171" customFormat="1" ht="14.4" customHeight="1" x14ac:dyDescent="0.3"/>
    <row r="172" customFormat="1" ht="14.4" customHeight="1" x14ac:dyDescent="0.3"/>
    <row r="173" customFormat="1" ht="14.4" customHeight="1" x14ac:dyDescent="0.3"/>
    <row r="174" customFormat="1" ht="14.4" customHeight="1" x14ac:dyDescent="0.3"/>
    <row r="175" customFormat="1" ht="14.4" customHeight="1" x14ac:dyDescent="0.3"/>
    <row r="176" customFormat="1" ht="14.4" customHeight="1" x14ac:dyDescent="0.3"/>
    <row r="177" customFormat="1" ht="14.4" customHeight="1" x14ac:dyDescent="0.3"/>
    <row r="178" customFormat="1" ht="14.4" customHeight="1" x14ac:dyDescent="0.3"/>
    <row r="179" customFormat="1" ht="14.4" customHeight="1" x14ac:dyDescent="0.3"/>
    <row r="180" customFormat="1" ht="14.4" customHeight="1" x14ac:dyDescent="0.3"/>
    <row r="181" customFormat="1" ht="14.4" customHeight="1" x14ac:dyDescent="0.3"/>
    <row r="182" customFormat="1" ht="14.4" customHeight="1" x14ac:dyDescent="0.3"/>
    <row r="183" customFormat="1" ht="14.4" customHeight="1" x14ac:dyDescent="0.3"/>
    <row r="184" customFormat="1" ht="14.4" customHeight="1" x14ac:dyDescent="0.3"/>
    <row r="185" customFormat="1" ht="14.4" customHeight="1" x14ac:dyDescent="0.3"/>
    <row r="186" customFormat="1" ht="14.4" customHeight="1" x14ac:dyDescent="0.3"/>
    <row r="187" customFormat="1" ht="14.4" customHeight="1" x14ac:dyDescent="0.3"/>
    <row r="188" customFormat="1" ht="14.4" customHeight="1" x14ac:dyDescent="0.3"/>
    <row r="189" customFormat="1" ht="14.4" customHeight="1" x14ac:dyDescent="0.3"/>
    <row r="190" customFormat="1" ht="14.4" customHeight="1" x14ac:dyDescent="0.3"/>
    <row r="191" customFormat="1" ht="14.4" customHeight="1" x14ac:dyDescent="0.3"/>
    <row r="192" customFormat="1" ht="14.4" customHeight="1" x14ac:dyDescent="0.3"/>
    <row r="193" customFormat="1" ht="14.4" customHeight="1" x14ac:dyDescent="0.3"/>
    <row r="194" customFormat="1" ht="14.4" customHeight="1" x14ac:dyDescent="0.3"/>
    <row r="195" customFormat="1" ht="14.4" customHeight="1" x14ac:dyDescent="0.3"/>
    <row r="196" customFormat="1" ht="14.4" customHeight="1" x14ac:dyDescent="0.3"/>
    <row r="197" customFormat="1" ht="14.4" customHeight="1" x14ac:dyDescent="0.3"/>
    <row r="198" customFormat="1" ht="14.4" customHeight="1" x14ac:dyDescent="0.3"/>
    <row r="199" customFormat="1" ht="14.4" customHeight="1" x14ac:dyDescent="0.3"/>
    <row r="200" customFormat="1" ht="14.4" customHeight="1" x14ac:dyDescent="0.3"/>
    <row r="201" customFormat="1" ht="14.4" customHeight="1" x14ac:dyDescent="0.3"/>
    <row r="202" customFormat="1" ht="14.4" customHeight="1" x14ac:dyDescent="0.3"/>
    <row r="203" customFormat="1" ht="14.4" customHeight="1" x14ac:dyDescent="0.3"/>
    <row r="204" customFormat="1" ht="14.4" customHeight="1" x14ac:dyDescent="0.3"/>
    <row r="205" customFormat="1" ht="14.4" customHeight="1" x14ac:dyDescent="0.3"/>
    <row r="206" customFormat="1" ht="14.4" customHeight="1" x14ac:dyDescent="0.3"/>
    <row r="207" customFormat="1" ht="14.4" customHeight="1" x14ac:dyDescent="0.3"/>
    <row r="208" customFormat="1" ht="14.4" customHeight="1" x14ac:dyDescent="0.3"/>
    <row r="209" customFormat="1" ht="14.4" customHeight="1" x14ac:dyDescent="0.3"/>
    <row r="210" customFormat="1" ht="14.4" customHeight="1" x14ac:dyDescent="0.3"/>
    <row r="211" customFormat="1" ht="14.4" customHeight="1" x14ac:dyDescent="0.3"/>
    <row r="212" customFormat="1" ht="14.4" customHeight="1" x14ac:dyDescent="0.3"/>
    <row r="213" customFormat="1" ht="14.4" customHeight="1" x14ac:dyDescent="0.3"/>
    <row r="214" customFormat="1" ht="14.4" customHeight="1" x14ac:dyDescent="0.3"/>
    <row r="215" customFormat="1" ht="14.4" customHeight="1" x14ac:dyDescent="0.3"/>
    <row r="216" customFormat="1" ht="14.4" customHeight="1" x14ac:dyDescent="0.3"/>
    <row r="217" customFormat="1" ht="14.4" customHeight="1" x14ac:dyDescent="0.3"/>
    <row r="218" customFormat="1" ht="14.4" customHeight="1" x14ac:dyDescent="0.3"/>
    <row r="219" customFormat="1" ht="14.4" customHeight="1" x14ac:dyDescent="0.3"/>
    <row r="220" customFormat="1" ht="14.4" customHeight="1" x14ac:dyDescent="0.3"/>
    <row r="221" customFormat="1" ht="14.4" customHeight="1" x14ac:dyDescent="0.3"/>
    <row r="222" customFormat="1" ht="14.4" customHeight="1" x14ac:dyDescent="0.3"/>
    <row r="223" customFormat="1" ht="14.4" customHeight="1" x14ac:dyDescent="0.3"/>
    <row r="224" customFormat="1" ht="14.4" customHeight="1" x14ac:dyDescent="0.3"/>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2/5</oddHeader>
    <oddFooter>&amp;CSTATE OF CALIFORNIA - HEALTH AND HUMAN SERVICES AGENCY&amp;RS-C&amp;P&amp;LOSH-FD-303A (R26.8.0)</oddFooter>
  </headerFooter>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FBEE3-DD05-4D13-807D-4A857644B389}">
  <sheetPr codeName="Sheet13">
    <tabColor theme="4" tint="-0.249977111117893"/>
  </sheetPr>
  <dimension ref="A1:O5000"/>
  <sheetViews>
    <sheetView view="pageBreakPreview" zoomScaleNormal="100" zoomScaleSheetLayoutView="100" workbookViewId="0">
      <pane ySplit="5" topLeftCell="A66" activePane="bottomLeft" state="frozen"/>
      <selection pane="bottomLeft"/>
    </sheetView>
  </sheetViews>
  <sheetFormatPr defaultColWidth="9" defaultRowHeight="14.4" x14ac:dyDescent="0.3"/>
  <cols>
    <col min="1" max="2" width="3.5546875" style="90" customWidth="1"/>
    <col min="3" max="3" width="1.33203125"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7" width="9.109375" customWidth="1"/>
  </cols>
  <sheetData>
    <row r="1" spans="1:15" ht="28.5" customHeight="1" thickTop="1" thickBot="1" x14ac:dyDescent="0.35">
      <c r="D1" s="91" t="s">
        <v>656</v>
      </c>
      <c r="E1" s="92"/>
      <c r="F1" s="93"/>
      <c r="G1" s="94" t="s">
        <v>423</v>
      </c>
      <c r="H1" s="94"/>
      <c r="I1" s="95"/>
      <c r="J1" s="96"/>
      <c r="K1" s="97"/>
    </row>
    <row r="2" spans="1:15" ht="11.25" customHeight="1" x14ac:dyDescent="0.3">
      <c r="D2" s="98" t="s">
        <v>5</v>
      </c>
      <c r="E2" s="99"/>
      <c r="F2" s="100" t="s">
        <v>6</v>
      </c>
      <c r="G2" s="98" t="s">
        <v>7</v>
      </c>
      <c r="H2" s="101"/>
      <c r="I2" s="101"/>
      <c r="J2" s="101"/>
      <c r="K2" s="102"/>
    </row>
    <row r="3" spans="1:15" ht="25.35" customHeight="1" thickBot="1" x14ac:dyDescent="0.35">
      <c r="D3" s="103" t="e">
        <f>IF(LEN(TabAFacilityNumber)=0,"",TabAFacilityNumber)</f>
        <v>#NAME?</v>
      </c>
      <c r="E3" s="104"/>
      <c r="F3" s="105" t="e">
        <f>IF(LEN(TabAFacility)=0,"",TabAFacility)</f>
        <v>#NAME?</v>
      </c>
      <c r="G3" s="106" t="e">
        <f>IF(LEN(TabAProjectNumber)=0,"",TabAProjectNumber)</f>
        <v>#NAME?</v>
      </c>
      <c r="H3" s="107"/>
      <c r="I3" s="107"/>
      <c r="J3" s="107"/>
      <c r="K3" s="108"/>
    </row>
    <row r="4" spans="1:15" s="110" customFormat="1" ht="34.799999999999997" customHeight="1" thickBot="1" x14ac:dyDescent="0.4">
      <c r="A4" s="109"/>
      <c r="B4" s="109"/>
      <c r="D4" s="111"/>
      <c r="E4" s="111"/>
      <c r="F4" s="111"/>
      <c r="G4" s="112" t="s">
        <v>33</v>
      </c>
      <c r="H4" s="112"/>
      <c r="I4" s="113"/>
      <c r="J4" s="112"/>
      <c r="K4" s="114"/>
    </row>
    <row r="5" spans="1:15" ht="78.75" customHeight="1" thickBot="1" x14ac:dyDescent="0.35">
      <c r="D5" s="115" t="s">
        <v>34</v>
      </c>
      <c r="E5" s="116" t="s">
        <v>35</v>
      </c>
      <c r="F5" s="117" t="s">
        <v>657</v>
      </c>
      <c r="G5" s="116" t="s">
        <v>37</v>
      </c>
      <c r="H5" s="116" t="s">
        <v>38</v>
      </c>
      <c r="I5" s="117" t="s">
        <v>425</v>
      </c>
      <c r="J5" s="118" t="s">
        <v>40</v>
      </c>
      <c r="K5" s="119" t="s">
        <v>41</v>
      </c>
      <c r="M5" s="120"/>
    </row>
    <row r="6" spans="1:15" ht="19.05" customHeight="1" thickBot="1" x14ac:dyDescent="0.4">
      <c r="A6" s="122" t="s">
        <v>42</v>
      </c>
      <c r="B6" s="123" t="s">
        <v>43</v>
      </c>
      <c r="C6" s="124"/>
      <c r="D6" s="124"/>
      <c r="E6" s="124"/>
      <c r="F6" s="124"/>
      <c r="G6" s="124"/>
      <c r="H6" s="124"/>
      <c r="I6" s="124"/>
      <c r="J6" s="124"/>
      <c r="K6" s="125"/>
    </row>
    <row r="7" spans="1:15" ht="15" customHeight="1" thickBot="1" x14ac:dyDescent="0.45">
      <c r="A7"/>
      <c r="B7" s="122" t="s">
        <v>44</v>
      </c>
      <c r="C7" s="126" t="s">
        <v>61</v>
      </c>
      <c r="D7" s="127"/>
      <c r="E7" s="127"/>
      <c r="F7" s="127"/>
      <c r="G7" s="127"/>
      <c r="H7" s="127"/>
      <c r="I7" s="127"/>
      <c r="J7" s="127"/>
      <c r="K7" s="128"/>
      <c r="M7" s="156"/>
      <c r="O7" s="154"/>
    </row>
    <row r="8" spans="1:15" ht="31.2" thickBot="1" x14ac:dyDescent="0.35">
      <c r="A8"/>
      <c r="B8"/>
      <c r="D8" s="129" t="s">
        <v>658</v>
      </c>
      <c r="E8" s="130"/>
      <c r="F8" s="131" t="s">
        <v>659</v>
      </c>
      <c r="G8" s="132"/>
      <c r="H8" s="132"/>
      <c r="I8" s="133"/>
      <c r="J8" s="134"/>
      <c r="K8" s="135"/>
      <c r="M8" s="120"/>
    </row>
    <row r="9" spans="1:15" ht="31.2" thickBot="1" x14ac:dyDescent="0.35">
      <c r="A9"/>
      <c r="B9"/>
      <c r="D9" s="137" t="s">
        <v>660</v>
      </c>
      <c r="E9" s="138"/>
      <c r="F9" s="139" t="s">
        <v>445</v>
      </c>
      <c r="G9" s="140"/>
      <c r="H9" s="140"/>
      <c r="I9" s="141"/>
      <c r="J9" s="142"/>
      <c r="K9" s="143"/>
      <c r="M9" s="120"/>
    </row>
    <row r="10" spans="1:15" ht="31.2" thickBot="1" x14ac:dyDescent="0.35">
      <c r="A10"/>
      <c r="B10"/>
      <c r="D10" s="137" t="s">
        <v>661</v>
      </c>
      <c r="E10" s="138"/>
      <c r="F10" s="139" t="s">
        <v>447</v>
      </c>
      <c r="G10" s="140"/>
      <c r="H10" s="140"/>
      <c r="I10" s="141"/>
      <c r="J10" s="142"/>
      <c r="K10" s="143"/>
      <c r="M10" s="120"/>
    </row>
    <row r="11" spans="1:15" ht="31.2" thickBot="1" x14ac:dyDescent="0.35">
      <c r="A11"/>
      <c r="B11"/>
      <c r="D11" s="137" t="s">
        <v>662</v>
      </c>
      <c r="E11" s="138"/>
      <c r="F11" s="139" t="s">
        <v>449</v>
      </c>
      <c r="G11" s="140"/>
      <c r="H11" s="140"/>
      <c r="I11" s="141"/>
      <c r="J11" s="142"/>
      <c r="K11" s="143"/>
      <c r="M11" s="120"/>
    </row>
    <row r="12" spans="1:15" ht="31.2" thickBot="1" x14ac:dyDescent="0.35">
      <c r="A12"/>
      <c r="B12"/>
      <c r="D12" s="137" t="s">
        <v>663</v>
      </c>
      <c r="E12" s="138"/>
      <c r="F12" s="139" t="s">
        <v>451</v>
      </c>
      <c r="G12" s="140"/>
      <c r="H12" s="140"/>
      <c r="I12" s="141"/>
      <c r="J12" s="142"/>
      <c r="K12" s="143"/>
      <c r="M12" s="120"/>
    </row>
    <row r="13" spans="1:15" ht="31.2" thickBot="1" x14ac:dyDescent="0.35">
      <c r="A13"/>
      <c r="B13"/>
      <c r="D13" s="137" t="s">
        <v>664</v>
      </c>
      <c r="E13" s="138"/>
      <c r="F13" s="139" t="s">
        <v>453</v>
      </c>
      <c r="G13" s="140"/>
      <c r="H13" s="140"/>
      <c r="I13" s="141"/>
      <c r="J13" s="142"/>
      <c r="K13" s="143"/>
      <c r="M13" s="120"/>
    </row>
    <row r="14" spans="1:15" ht="41.4" thickBot="1" x14ac:dyDescent="0.35">
      <c r="A14"/>
      <c r="B14"/>
      <c r="D14" s="137" t="s">
        <v>665</v>
      </c>
      <c r="E14" s="138"/>
      <c r="F14" s="139" t="s">
        <v>455</v>
      </c>
      <c r="G14" s="140"/>
      <c r="H14" s="140"/>
      <c r="I14" s="141"/>
      <c r="J14" s="142"/>
      <c r="K14" s="143"/>
      <c r="M14" s="120"/>
    </row>
    <row r="15" spans="1:15" ht="41.4" thickBot="1" x14ac:dyDescent="0.35">
      <c r="A15"/>
      <c r="B15"/>
      <c r="D15" s="137" t="s">
        <v>666</v>
      </c>
      <c r="E15" s="138"/>
      <c r="F15" s="139" t="s">
        <v>457</v>
      </c>
      <c r="G15" s="140"/>
      <c r="H15" s="140"/>
      <c r="I15" s="141"/>
      <c r="J15" s="142"/>
      <c r="K15" s="143"/>
      <c r="M15" s="120"/>
    </row>
    <row r="16" spans="1:15" ht="31.2" thickBot="1" x14ac:dyDescent="0.35">
      <c r="A16"/>
      <c r="B16"/>
      <c r="D16" s="137" t="s">
        <v>667</v>
      </c>
      <c r="E16" s="138"/>
      <c r="F16" s="139" t="s">
        <v>459</v>
      </c>
      <c r="G16" s="140"/>
      <c r="H16" s="140"/>
      <c r="I16" s="141"/>
      <c r="J16" s="142"/>
      <c r="K16" s="143"/>
      <c r="M16" s="120"/>
    </row>
    <row r="17" spans="1:15" ht="31.2" thickBot="1" x14ac:dyDescent="0.35">
      <c r="A17"/>
      <c r="B17"/>
      <c r="D17" s="137" t="s">
        <v>668</v>
      </c>
      <c r="E17" s="138"/>
      <c r="F17" s="139" t="s">
        <v>463</v>
      </c>
      <c r="G17" s="140"/>
      <c r="H17" s="140"/>
      <c r="I17" s="141"/>
      <c r="J17" s="142"/>
      <c r="K17" s="143"/>
      <c r="M17" s="120"/>
    </row>
    <row r="18" spans="1:15" ht="31.2" thickBot="1" x14ac:dyDescent="0.35">
      <c r="A18"/>
      <c r="B18"/>
      <c r="D18" s="137" t="s">
        <v>669</v>
      </c>
      <c r="E18" s="138"/>
      <c r="F18" s="139" t="s">
        <v>465</v>
      </c>
      <c r="G18" s="140"/>
      <c r="H18" s="140"/>
      <c r="I18" s="141"/>
      <c r="J18" s="142"/>
      <c r="K18" s="143"/>
      <c r="M18" s="120"/>
    </row>
    <row r="19" spans="1:15" ht="31.2" thickBot="1" x14ac:dyDescent="0.35">
      <c r="A19"/>
      <c r="B19"/>
      <c r="D19" s="137" t="s">
        <v>670</v>
      </c>
      <c r="E19" s="138"/>
      <c r="F19" s="139" t="s">
        <v>467</v>
      </c>
      <c r="G19" s="140"/>
      <c r="H19" s="140"/>
      <c r="I19" s="141"/>
      <c r="J19" s="142"/>
      <c r="K19" s="143"/>
      <c r="M19" s="120"/>
    </row>
    <row r="20" spans="1:15" ht="31.2" thickBot="1" x14ac:dyDescent="0.35">
      <c r="A20"/>
      <c r="B20"/>
      <c r="D20" s="137" t="s">
        <v>671</v>
      </c>
      <c r="E20" s="138"/>
      <c r="F20" s="139" t="s">
        <v>469</v>
      </c>
      <c r="G20" s="140"/>
      <c r="H20" s="140"/>
      <c r="I20" s="141"/>
      <c r="J20" s="142"/>
      <c r="K20" s="143"/>
      <c r="M20" s="120"/>
    </row>
    <row r="21" spans="1:15" ht="15" customHeight="1" thickBot="1" x14ac:dyDescent="0.35">
      <c r="A21"/>
      <c r="B21" s="122" t="s">
        <v>60</v>
      </c>
      <c r="C21" s="126" t="s">
        <v>91</v>
      </c>
      <c r="D21" s="127"/>
      <c r="E21" s="127"/>
      <c r="F21" s="127"/>
      <c r="G21" s="127"/>
      <c r="H21" s="127"/>
      <c r="I21" s="127"/>
      <c r="J21" s="127"/>
      <c r="K21" s="128"/>
      <c r="M21" s="120"/>
    </row>
    <row r="22" spans="1:15" ht="31.2" thickBot="1" x14ac:dyDescent="0.35">
      <c r="A22"/>
      <c r="B22"/>
      <c r="D22" s="129" t="s">
        <v>672</v>
      </c>
      <c r="E22" s="130"/>
      <c r="F22" s="131" t="s">
        <v>474</v>
      </c>
      <c r="G22" s="132"/>
      <c r="H22" s="132"/>
      <c r="I22" s="133"/>
      <c r="J22" s="134"/>
      <c r="K22" s="135"/>
      <c r="M22" s="120"/>
    </row>
    <row r="23" spans="1:15" ht="31.2" thickBot="1" x14ac:dyDescent="0.45">
      <c r="A23"/>
      <c r="B23"/>
      <c r="D23" s="137" t="s">
        <v>673</v>
      </c>
      <c r="E23" s="138"/>
      <c r="F23" s="139" t="s">
        <v>476</v>
      </c>
      <c r="G23" s="140"/>
      <c r="H23" s="140"/>
      <c r="I23" s="141"/>
      <c r="J23" s="142"/>
      <c r="K23" s="143"/>
      <c r="M23" s="156"/>
      <c r="O23" s="154"/>
    </row>
    <row r="24" spans="1:15" ht="41.4" thickBot="1" x14ac:dyDescent="0.35">
      <c r="A24"/>
      <c r="B24"/>
      <c r="D24" s="137" t="s">
        <v>674</v>
      </c>
      <c r="E24" s="138"/>
      <c r="F24" s="139" t="s">
        <v>478</v>
      </c>
      <c r="G24" s="140"/>
      <c r="H24" s="140"/>
      <c r="I24" s="141"/>
      <c r="J24" s="142"/>
      <c r="K24" s="143"/>
      <c r="M24" s="120"/>
    </row>
    <row r="25" spans="1:15" ht="15" customHeight="1" thickBot="1" x14ac:dyDescent="0.35">
      <c r="A25"/>
      <c r="B25" s="122" t="s">
        <v>90</v>
      </c>
      <c r="C25" s="126" t="s">
        <v>107</v>
      </c>
      <c r="D25" s="127"/>
      <c r="E25" s="127"/>
      <c r="F25" s="127"/>
      <c r="G25" s="127"/>
      <c r="H25" s="127"/>
      <c r="I25" s="127"/>
      <c r="J25" s="127"/>
      <c r="K25" s="128"/>
      <c r="M25" s="120"/>
    </row>
    <row r="26" spans="1:15" ht="31.2" thickBot="1" x14ac:dyDescent="0.35">
      <c r="A26"/>
      <c r="B26"/>
      <c r="D26" s="129" t="s">
        <v>675</v>
      </c>
      <c r="E26" s="130"/>
      <c r="F26" s="131" t="s">
        <v>676</v>
      </c>
      <c r="G26" s="132"/>
      <c r="H26" s="132"/>
      <c r="I26" s="133"/>
      <c r="J26" s="134"/>
      <c r="K26" s="135"/>
      <c r="M26" s="120"/>
    </row>
    <row r="27" spans="1:15" ht="31.2" thickBot="1" x14ac:dyDescent="0.35">
      <c r="A27"/>
      <c r="B27"/>
      <c r="D27" s="137" t="s">
        <v>677</v>
      </c>
      <c r="E27" s="138"/>
      <c r="F27" s="139" t="s">
        <v>480</v>
      </c>
      <c r="G27" s="140"/>
      <c r="H27" s="140"/>
      <c r="I27" s="141"/>
      <c r="J27" s="142"/>
      <c r="K27" s="143"/>
      <c r="M27" s="120"/>
    </row>
    <row r="28" spans="1:15" ht="31.2" thickBot="1" x14ac:dyDescent="0.35">
      <c r="A28"/>
      <c r="B28"/>
      <c r="D28" s="137" t="s">
        <v>678</v>
      </c>
      <c r="E28" s="138"/>
      <c r="F28" s="139" t="s">
        <v>482</v>
      </c>
      <c r="G28" s="140"/>
      <c r="H28" s="140"/>
      <c r="I28" s="141"/>
      <c r="J28" s="142"/>
      <c r="K28" s="143"/>
      <c r="M28" s="120"/>
    </row>
    <row r="29" spans="1:15" ht="31.2" thickBot="1" x14ac:dyDescent="0.45">
      <c r="A29"/>
      <c r="B29"/>
      <c r="D29" s="137" t="s">
        <v>679</v>
      </c>
      <c r="E29" s="138"/>
      <c r="F29" s="139" t="s">
        <v>484</v>
      </c>
      <c r="G29" s="140"/>
      <c r="H29" s="140"/>
      <c r="I29" s="141"/>
      <c r="J29" s="142"/>
      <c r="K29" s="143"/>
      <c r="M29" s="156"/>
      <c r="O29" s="154"/>
    </row>
    <row r="30" spans="1:15" ht="31.2" thickBot="1" x14ac:dyDescent="0.35">
      <c r="A30"/>
      <c r="B30"/>
      <c r="D30" s="137" t="s">
        <v>680</v>
      </c>
      <c r="E30" s="138"/>
      <c r="F30" s="139" t="s">
        <v>486</v>
      </c>
      <c r="G30" s="140"/>
      <c r="H30" s="140"/>
      <c r="I30" s="141"/>
      <c r="J30" s="142"/>
      <c r="K30" s="143"/>
      <c r="M30" s="120"/>
    </row>
    <row r="31" spans="1:15" ht="31.2" thickBot="1" x14ac:dyDescent="0.35">
      <c r="A31"/>
      <c r="B31"/>
      <c r="D31" s="137" t="s">
        <v>681</v>
      </c>
      <c r="E31" s="138"/>
      <c r="F31" s="139" t="s">
        <v>488</v>
      </c>
      <c r="G31" s="140"/>
      <c r="H31" s="140"/>
      <c r="I31" s="141"/>
      <c r="J31" s="142"/>
      <c r="K31" s="143"/>
      <c r="M31" s="120"/>
    </row>
    <row r="32" spans="1:15" ht="31.2" thickBot="1" x14ac:dyDescent="0.35">
      <c r="A32"/>
      <c r="B32"/>
      <c r="D32" s="137" t="s">
        <v>682</v>
      </c>
      <c r="E32" s="138"/>
      <c r="F32" s="139" t="s">
        <v>490</v>
      </c>
      <c r="G32" s="140"/>
      <c r="H32" s="140"/>
      <c r="I32" s="141"/>
      <c r="J32" s="142"/>
      <c r="K32" s="143"/>
      <c r="M32" s="120"/>
    </row>
    <row r="33" spans="1:15" ht="15" customHeight="1" thickBot="1" x14ac:dyDescent="0.35">
      <c r="A33"/>
      <c r="B33" s="122" t="s">
        <v>106</v>
      </c>
      <c r="C33" s="126" t="s">
        <v>491</v>
      </c>
      <c r="D33" s="127"/>
      <c r="E33" s="127"/>
      <c r="F33" s="127"/>
      <c r="G33" s="127"/>
      <c r="H33" s="127"/>
      <c r="I33" s="127"/>
      <c r="J33" s="127"/>
      <c r="K33" s="128"/>
      <c r="M33" s="120"/>
    </row>
    <row r="34" spans="1:15" ht="31.2" thickBot="1" x14ac:dyDescent="0.35">
      <c r="A34"/>
      <c r="B34"/>
      <c r="D34" s="129" t="s">
        <v>683</v>
      </c>
      <c r="E34" s="130"/>
      <c r="F34" s="131" t="s">
        <v>493</v>
      </c>
      <c r="G34" s="132"/>
      <c r="H34" s="132"/>
      <c r="I34" s="133"/>
      <c r="J34" s="134"/>
      <c r="K34" s="135"/>
      <c r="M34" s="120"/>
    </row>
    <row r="35" spans="1:15" ht="31.2" thickBot="1" x14ac:dyDescent="0.35">
      <c r="A35"/>
      <c r="B35"/>
      <c r="D35" s="137" t="s">
        <v>684</v>
      </c>
      <c r="E35" s="138"/>
      <c r="F35" s="139" t="s">
        <v>495</v>
      </c>
      <c r="G35" s="140"/>
      <c r="H35" s="140"/>
      <c r="I35" s="141"/>
      <c r="J35" s="142"/>
      <c r="K35" s="143"/>
      <c r="M35" s="120"/>
    </row>
    <row r="36" spans="1:15" ht="31.2" thickBot="1" x14ac:dyDescent="0.35">
      <c r="A36"/>
      <c r="B36"/>
      <c r="D36" s="137" t="s">
        <v>685</v>
      </c>
      <c r="E36" s="138"/>
      <c r="F36" s="139" t="s">
        <v>497</v>
      </c>
      <c r="G36" s="140"/>
      <c r="H36" s="140"/>
      <c r="I36" s="141"/>
      <c r="J36" s="142"/>
      <c r="K36" s="143"/>
      <c r="M36" s="120"/>
    </row>
    <row r="37" spans="1:15" ht="41.4" thickBot="1" x14ac:dyDescent="0.35">
      <c r="A37"/>
      <c r="B37"/>
      <c r="D37" s="137" t="s">
        <v>686</v>
      </c>
      <c r="E37" s="138"/>
      <c r="F37" s="139" t="s">
        <v>499</v>
      </c>
      <c r="G37" s="140"/>
      <c r="H37" s="140"/>
      <c r="I37" s="141"/>
      <c r="J37" s="142"/>
      <c r="K37" s="143"/>
      <c r="M37" s="120"/>
    </row>
    <row r="38" spans="1:15" ht="15" customHeight="1" thickBot="1" x14ac:dyDescent="0.35">
      <c r="A38"/>
      <c r="B38" s="122" t="s">
        <v>118</v>
      </c>
      <c r="C38" s="126" t="s">
        <v>119</v>
      </c>
      <c r="D38" s="127"/>
      <c r="E38" s="127"/>
      <c r="F38" s="127"/>
      <c r="G38" s="127"/>
      <c r="H38" s="127"/>
      <c r="I38" s="127"/>
      <c r="J38" s="127"/>
      <c r="K38" s="128"/>
      <c r="M38" s="120"/>
    </row>
    <row r="39" spans="1:15" ht="31.2" thickBot="1" x14ac:dyDescent="0.45">
      <c r="A39"/>
      <c r="B39"/>
      <c r="D39" s="129" t="s">
        <v>687</v>
      </c>
      <c r="E39" s="130"/>
      <c r="F39" s="131" t="s">
        <v>501</v>
      </c>
      <c r="G39" s="132"/>
      <c r="H39" s="132"/>
      <c r="I39" s="133"/>
      <c r="J39" s="134"/>
      <c r="K39" s="135"/>
      <c r="M39" s="156"/>
      <c r="O39" s="154"/>
    </row>
    <row r="40" spans="1:15" ht="31.2" thickBot="1" x14ac:dyDescent="0.35">
      <c r="A40"/>
      <c r="B40"/>
      <c r="D40" s="137" t="s">
        <v>688</v>
      </c>
      <c r="E40" s="138"/>
      <c r="F40" s="139" t="s">
        <v>503</v>
      </c>
      <c r="G40" s="140"/>
      <c r="H40" s="140"/>
      <c r="I40" s="141"/>
      <c r="J40" s="142"/>
      <c r="K40" s="143"/>
      <c r="M40" s="120"/>
    </row>
    <row r="41" spans="1:15" ht="31.2" thickBot="1" x14ac:dyDescent="0.35">
      <c r="A41"/>
      <c r="B41"/>
      <c r="D41" s="137" t="s">
        <v>689</v>
      </c>
      <c r="E41" s="138"/>
      <c r="F41" s="139" t="s">
        <v>505</v>
      </c>
      <c r="G41" s="140"/>
      <c r="H41" s="140"/>
      <c r="I41" s="141"/>
      <c r="J41" s="142"/>
      <c r="K41" s="143"/>
      <c r="M41" s="120"/>
    </row>
    <row r="42" spans="1:15" ht="15" customHeight="1" thickBot="1" x14ac:dyDescent="0.35">
      <c r="A42"/>
      <c r="B42" s="122" t="s">
        <v>126</v>
      </c>
      <c r="C42" s="126" t="s">
        <v>127</v>
      </c>
      <c r="D42" s="127"/>
      <c r="E42" s="127"/>
      <c r="F42" s="127"/>
      <c r="G42" s="127"/>
      <c r="H42" s="127"/>
      <c r="I42" s="127"/>
      <c r="J42" s="127"/>
      <c r="K42" s="128"/>
      <c r="M42" s="120"/>
    </row>
    <row r="43" spans="1:15" ht="41.4" thickBot="1" x14ac:dyDescent="0.35">
      <c r="A43"/>
      <c r="B43"/>
      <c r="D43" s="129" t="s">
        <v>690</v>
      </c>
      <c r="E43" s="130"/>
      <c r="F43" s="131" t="s">
        <v>507</v>
      </c>
      <c r="G43" s="132"/>
      <c r="H43" s="132"/>
      <c r="I43" s="133"/>
      <c r="J43" s="134"/>
      <c r="K43" s="135"/>
      <c r="M43" s="120"/>
    </row>
    <row r="44" spans="1:15" ht="41.4" thickBot="1" x14ac:dyDescent="0.35">
      <c r="A44"/>
      <c r="B44"/>
      <c r="D44" s="137" t="s">
        <v>691</v>
      </c>
      <c r="E44" s="138"/>
      <c r="F44" s="139" t="s">
        <v>509</v>
      </c>
      <c r="G44" s="140"/>
      <c r="H44" s="140"/>
      <c r="I44" s="141"/>
      <c r="J44" s="142"/>
      <c r="K44" s="143"/>
      <c r="M44" s="120"/>
    </row>
    <row r="45" spans="1:15" ht="41.4" thickBot="1" x14ac:dyDescent="0.35">
      <c r="A45"/>
      <c r="B45"/>
      <c r="D45" s="137" t="s">
        <v>692</v>
      </c>
      <c r="E45" s="138"/>
      <c r="F45" s="139" t="s">
        <v>511</v>
      </c>
      <c r="G45" s="140"/>
      <c r="H45" s="140"/>
      <c r="I45" s="141"/>
      <c r="J45" s="142"/>
      <c r="K45" s="143"/>
      <c r="M45" s="120"/>
    </row>
    <row r="46" spans="1:15" ht="15" customHeight="1" thickBot="1" x14ac:dyDescent="0.45">
      <c r="A46"/>
      <c r="B46" s="122" t="s">
        <v>136</v>
      </c>
      <c r="C46" s="126" t="s">
        <v>512</v>
      </c>
      <c r="D46" s="127"/>
      <c r="E46" s="127"/>
      <c r="F46" s="127"/>
      <c r="G46" s="127"/>
      <c r="H46" s="127"/>
      <c r="I46" s="127"/>
      <c r="J46" s="127"/>
      <c r="K46" s="128"/>
      <c r="M46" s="156"/>
      <c r="O46" s="154"/>
    </row>
    <row r="47" spans="1:15" ht="31.2" thickBot="1" x14ac:dyDescent="0.35">
      <c r="A47"/>
      <c r="B47"/>
      <c r="D47" s="129" t="s">
        <v>693</v>
      </c>
      <c r="E47" s="130"/>
      <c r="F47" s="131" t="s">
        <v>514</v>
      </c>
      <c r="G47" s="132"/>
      <c r="H47" s="132"/>
      <c r="I47" s="133"/>
      <c r="J47" s="134"/>
      <c r="K47" s="135"/>
      <c r="M47" s="120"/>
    </row>
    <row r="48" spans="1:15" ht="31.2" thickBot="1" x14ac:dyDescent="0.35">
      <c r="A48"/>
      <c r="B48"/>
      <c r="D48" s="137" t="s">
        <v>694</v>
      </c>
      <c r="E48" s="138"/>
      <c r="F48" s="139" t="s">
        <v>516</v>
      </c>
      <c r="G48" s="140"/>
      <c r="H48" s="140"/>
      <c r="I48" s="141"/>
      <c r="J48" s="142"/>
      <c r="K48" s="143"/>
      <c r="M48" s="120"/>
    </row>
    <row r="49" spans="1:15" ht="31.2" thickBot="1" x14ac:dyDescent="0.35">
      <c r="A49"/>
      <c r="B49"/>
      <c r="D49" s="137" t="s">
        <v>695</v>
      </c>
      <c r="E49" s="138"/>
      <c r="F49" s="139" t="s">
        <v>518</v>
      </c>
      <c r="G49" s="140"/>
      <c r="H49" s="140"/>
      <c r="I49" s="141"/>
      <c r="J49" s="142"/>
      <c r="K49" s="143"/>
      <c r="M49" s="120"/>
    </row>
    <row r="50" spans="1:15" ht="31.2" thickBot="1" x14ac:dyDescent="0.35">
      <c r="A50"/>
      <c r="B50"/>
      <c r="D50" s="137" t="s">
        <v>696</v>
      </c>
      <c r="E50" s="138"/>
      <c r="F50" s="139" t="s">
        <v>520</v>
      </c>
      <c r="G50" s="140"/>
      <c r="H50" s="140"/>
      <c r="I50" s="141"/>
      <c r="J50" s="142"/>
      <c r="K50" s="143"/>
      <c r="M50" s="120"/>
    </row>
    <row r="51" spans="1:15" ht="41.4" thickBot="1" x14ac:dyDescent="0.35">
      <c r="A51"/>
      <c r="B51"/>
      <c r="D51" s="137" t="s">
        <v>697</v>
      </c>
      <c r="E51" s="138"/>
      <c r="F51" s="139" t="s">
        <v>522</v>
      </c>
      <c r="G51" s="140"/>
      <c r="H51" s="140"/>
      <c r="I51" s="141"/>
      <c r="J51" s="142"/>
      <c r="K51" s="143"/>
      <c r="M51" s="120"/>
    </row>
    <row r="52" spans="1:15" ht="41.4" thickBot="1" x14ac:dyDescent="0.45">
      <c r="A52"/>
      <c r="B52"/>
      <c r="D52" s="137" t="s">
        <v>698</v>
      </c>
      <c r="E52" s="138"/>
      <c r="F52" s="139" t="s">
        <v>524</v>
      </c>
      <c r="G52" s="140"/>
      <c r="H52" s="140"/>
      <c r="I52" s="141"/>
      <c r="J52" s="142"/>
      <c r="K52" s="143"/>
      <c r="M52" s="156"/>
      <c r="O52" s="154"/>
    </row>
    <row r="53" spans="1:15" ht="15" customHeight="1" thickBot="1" x14ac:dyDescent="0.35">
      <c r="A53"/>
      <c r="B53" s="122" t="s">
        <v>140</v>
      </c>
      <c r="C53" s="126" t="s">
        <v>526</v>
      </c>
      <c r="D53" s="127"/>
      <c r="E53" s="127"/>
      <c r="F53" s="127"/>
      <c r="G53" s="127"/>
      <c r="H53" s="127"/>
      <c r="I53" s="127"/>
      <c r="J53" s="127"/>
      <c r="K53" s="128"/>
      <c r="M53" s="120"/>
    </row>
    <row r="54" spans="1:15" ht="31.8" thickBot="1" x14ac:dyDescent="0.35">
      <c r="A54"/>
      <c r="B54"/>
      <c r="D54" s="129" t="s">
        <v>699</v>
      </c>
      <c r="E54" s="130"/>
      <c r="F54" s="146"/>
      <c r="G54" s="132"/>
      <c r="H54" s="132"/>
      <c r="I54" s="133"/>
      <c r="J54" s="134"/>
      <c r="K54" s="135"/>
      <c r="M54" s="120"/>
    </row>
    <row r="55" spans="1:15" ht="31.8" thickBot="1" x14ac:dyDescent="0.35">
      <c r="A55"/>
      <c r="B55"/>
      <c r="D55" s="137" t="s">
        <v>700</v>
      </c>
      <c r="E55" s="138"/>
      <c r="F55" s="147"/>
      <c r="G55" s="140"/>
      <c r="H55" s="140"/>
      <c r="I55" s="141"/>
      <c r="J55" s="142"/>
      <c r="K55" s="143"/>
      <c r="M55" s="120"/>
    </row>
    <row r="56" spans="1:15" ht="19.05" customHeight="1" thickBot="1" x14ac:dyDescent="0.4">
      <c r="A56" s="122" t="s">
        <v>144</v>
      </c>
      <c r="B56" s="123" t="s">
        <v>145</v>
      </c>
      <c r="C56" s="124"/>
      <c r="D56" s="124"/>
      <c r="E56" s="124"/>
      <c r="F56" s="124"/>
      <c r="G56" s="124"/>
      <c r="H56" s="124"/>
      <c r="I56" s="124"/>
      <c r="J56" s="124"/>
      <c r="K56" s="125"/>
      <c r="M56" s="120"/>
    </row>
    <row r="57" spans="1:15" ht="15" customHeight="1" thickBot="1" x14ac:dyDescent="0.35">
      <c r="A57"/>
      <c r="B57" s="122" t="s">
        <v>146</v>
      </c>
      <c r="C57" s="126" t="s">
        <v>578</v>
      </c>
      <c r="D57" s="127"/>
      <c r="E57" s="127"/>
      <c r="F57" s="127"/>
      <c r="G57" s="127"/>
      <c r="H57" s="127"/>
      <c r="I57" s="127"/>
      <c r="J57" s="127"/>
      <c r="K57" s="128"/>
      <c r="M57" s="120"/>
    </row>
    <row r="58" spans="1:15" ht="31.2" thickBot="1" x14ac:dyDescent="0.45">
      <c r="A58"/>
      <c r="B58"/>
      <c r="D58" s="129" t="s">
        <v>701</v>
      </c>
      <c r="E58" s="130"/>
      <c r="F58" s="131" t="s">
        <v>592</v>
      </c>
      <c r="G58" s="132"/>
      <c r="H58" s="132"/>
      <c r="I58" s="133"/>
      <c r="J58" s="134"/>
      <c r="K58" s="135"/>
      <c r="M58" s="156"/>
      <c r="O58" s="154"/>
    </row>
    <row r="59" spans="1:15" ht="15" customHeight="1" thickBot="1" x14ac:dyDescent="0.35">
      <c r="A59"/>
      <c r="B59" s="122" t="s">
        <v>150</v>
      </c>
      <c r="C59" s="126" t="s">
        <v>593</v>
      </c>
      <c r="D59" s="127"/>
      <c r="E59" s="127"/>
      <c r="F59" s="127"/>
      <c r="G59" s="127"/>
      <c r="H59" s="127"/>
      <c r="I59" s="127"/>
      <c r="J59" s="127"/>
      <c r="K59" s="128"/>
      <c r="M59" s="120"/>
    </row>
    <row r="60" spans="1:15" ht="31.8" thickBot="1" x14ac:dyDescent="0.35">
      <c r="A60"/>
      <c r="B60"/>
      <c r="D60" s="129" t="s">
        <v>702</v>
      </c>
      <c r="E60" s="130"/>
      <c r="F60" s="146"/>
      <c r="G60" s="132"/>
      <c r="H60" s="132"/>
      <c r="I60" s="133"/>
      <c r="J60" s="134"/>
      <c r="K60" s="135"/>
      <c r="M60" s="120"/>
    </row>
    <row r="61" spans="1:15" ht="31.8" thickBot="1" x14ac:dyDescent="0.35">
      <c r="A61"/>
      <c r="B61"/>
      <c r="D61" s="137" t="s">
        <v>703</v>
      </c>
      <c r="E61" s="138"/>
      <c r="F61" s="147"/>
      <c r="G61" s="140"/>
      <c r="H61" s="140"/>
      <c r="I61" s="141"/>
      <c r="J61" s="142"/>
      <c r="K61" s="143"/>
      <c r="M61" s="120"/>
    </row>
    <row r="62" spans="1:15" ht="19.05" customHeight="1" thickBot="1" x14ac:dyDescent="0.4">
      <c r="A62" s="122" t="s">
        <v>172</v>
      </c>
      <c r="B62" s="123" t="s">
        <v>173</v>
      </c>
      <c r="C62" s="124"/>
      <c r="D62" s="124"/>
      <c r="E62" s="124"/>
      <c r="F62" s="124"/>
      <c r="G62" s="124"/>
      <c r="H62" s="124"/>
      <c r="I62" s="124"/>
      <c r="J62" s="124"/>
      <c r="K62" s="125"/>
      <c r="M62" s="120"/>
    </row>
    <row r="63" spans="1:15" ht="15" customHeight="1" thickBot="1" x14ac:dyDescent="0.35">
      <c r="A63"/>
      <c r="B63" s="122" t="s">
        <v>174</v>
      </c>
      <c r="C63" s="126" t="s">
        <v>529</v>
      </c>
      <c r="D63" s="127"/>
      <c r="E63" s="127"/>
      <c r="F63" s="127"/>
      <c r="G63" s="127"/>
      <c r="H63" s="127"/>
      <c r="I63" s="127"/>
      <c r="J63" s="127"/>
      <c r="K63" s="128"/>
      <c r="M63" s="120"/>
    </row>
    <row r="64" spans="1:15" ht="33" thickBot="1" x14ac:dyDescent="0.35">
      <c r="A64"/>
      <c r="B64"/>
      <c r="D64" s="129" t="s">
        <v>704</v>
      </c>
      <c r="E64" s="130"/>
      <c r="F64" s="146"/>
      <c r="G64" s="132"/>
      <c r="H64" s="132"/>
      <c r="I64" s="133"/>
      <c r="J64" s="134"/>
      <c r="K64" s="135"/>
      <c r="M64" s="120"/>
    </row>
    <row r="65" spans="1:15" ht="33" thickBot="1" x14ac:dyDescent="0.35">
      <c r="A65"/>
      <c r="B65"/>
      <c r="D65" s="137" t="s">
        <v>705</v>
      </c>
      <c r="E65" s="138"/>
      <c r="F65" s="147"/>
      <c r="G65" s="140"/>
      <c r="H65" s="140"/>
      <c r="I65" s="141"/>
      <c r="J65" s="142"/>
      <c r="K65" s="143"/>
      <c r="M65" s="120"/>
    </row>
    <row r="66" spans="1:15" ht="19.05" customHeight="1" thickBot="1" x14ac:dyDescent="0.4">
      <c r="A66" s="122" t="s">
        <v>214</v>
      </c>
      <c r="B66" s="123" t="s">
        <v>215</v>
      </c>
      <c r="C66" s="124"/>
      <c r="D66" s="124"/>
      <c r="E66" s="124"/>
      <c r="F66" s="124"/>
      <c r="G66" s="124"/>
      <c r="H66" s="124"/>
      <c r="I66" s="124"/>
      <c r="J66" s="124"/>
      <c r="K66" s="125"/>
      <c r="M66" s="120"/>
    </row>
    <row r="67" spans="1:15" ht="15" customHeight="1" thickBot="1" x14ac:dyDescent="0.45">
      <c r="A67"/>
      <c r="B67" s="122" t="s">
        <v>216</v>
      </c>
      <c r="C67" s="126" t="s">
        <v>544</v>
      </c>
      <c r="D67" s="127"/>
      <c r="E67" s="127"/>
      <c r="F67" s="127"/>
      <c r="G67" s="127"/>
      <c r="H67" s="127"/>
      <c r="I67" s="127"/>
      <c r="J67" s="127"/>
      <c r="K67" s="128"/>
      <c r="M67" s="156"/>
      <c r="O67" s="154"/>
    </row>
    <row r="68" spans="1:15" ht="31.2" thickBot="1" x14ac:dyDescent="0.35">
      <c r="A68"/>
      <c r="B68"/>
      <c r="D68" s="129" t="s">
        <v>706</v>
      </c>
      <c r="E68" s="130"/>
      <c r="F68" s="146"/>
      <c r="G68" s="132"/>
      <c r="H68" s="132"/>
      <c r="I68" s="133"/>
      <c r="J68" s="134"/>
      <c r="K68" s="135"/>
      <c r="M68" s="120"/>
    </row>
    <row r="69" spans="1:15" ht="31.2" thickBot="1" x14ac:dyDescent="0.35">
      <c r="A69"/>
      <c r="B69"/>
      <c r="D69" s="137" t="s">
        <v>707</v>
      </c>
      <c r="E69" s="138"/>
      <c r="F69" s="147"/>
      <c r="G69" s="140"/>
      <c r="H69" s="140"/>
      <c r="I69" s="141"/>
      <c r="J69" s="142"/>
      <c r="K69" s="143"/>
      <c r="M69" s="120"/>
    </row>
    <row r="70" spans="1:15" ht="19.05" customHeight="1" thickBot="1" x14ac:dyDescent="0.4">
      <c r="A70" s="122" t="s">
        <v>256</v>
      </c>
      <c r="B70" s="123" t="s">
        <v>257</v>
      </c>
      <c r="C70" s="124"/>
      <c r="D70" s="124"/>
      <c r="E70" s="124"/>
      <c r="F70" s="124"/>
      <c r="G70" s="124"/>
      <c r="H70" s="124"/>
      <c r="I70" s="124"/>
      <c r="J70" s="124"/>
      <c r="K70" s="125"/>
      <c r="M70" s="120"/>
    </row>
    <row r="71" spans="1:15" ht="15" customHeight="1" thickBot="1" x14ac:dyDescent="0.35">
      <c r="A71"/>
      <c r="B71" s="122" t="s">
        <v>258</v>
      </c>
      <c r="C71" s="126" t="s">
        <v>547</v>
      </c>
      <c r="D71" s="127"/>
      <c r="E71" s="127"/>
      <c r="F71" s="127"/>
      <c r="G71" s="127"/>
      <c r="H71" s="127"/>
      <c r="I71" s="127"/>
      <c r="J71" s="127"/>
      <c r="K71" s="128"/>
      <c r="M71" s="120"/>
    </row>
    <row r="72" spans="1:15" ht="31.8" thickBot="1" x14ac:dyDescent="0.35">
      <c r="A72"/>
      <c r="B72"/>
      <c r="D72" s="129" t="s">
        <v>708</v>
      </c>
      <c r="E72" s="130"/>
      <c r="F72" s="146"/>
      <c r="G72" s="132"/>
      <c r="H72" s="132"/>
      <c r="I72" s="133"/>
      <c r="J72" s="134"/>
      <c r="K72" s="135"/>
      <c r="M72" s="120"/>
    </row>
    <row r="73" spans="1:15" ht="31.8" thickBot="1" x14ac:dyDescent="0.35">
      <c r="A73"/>
      <c r="B73"/>
      <c r="D73" s="137" t="s">
        <v>709</v>
      </c>
      <c r="E73" s="138"/>
      <c r="F73" s="147"/>
      <c r="G73" s="140"/>
      <c r="H73" s="140"/>
      <c r="I73" s="141"/>
      <c r="J73" s="142"/>
      <c r="K73" s="143"/>
      <c r="M73" s="120"/>
    </row>
    <row r="74" spans="1:15" ht="19.05" customHeight="1" thickBot="1" x14ac:dyDescent="0.4">
      <c r="A74" s="122" t="s">
        <v>318</v>
      </c>
      <c r="B74" s="123" t="s">
        <v>319</v>
      </c>
      <c r="C74" s="124"/>
      <c r="D74" s="124"/>
      <c r="E74" s="124"/>
      <c r="F74" s="124"/>
      <c r="G74" s="124"/>
      <c r="H74" s="124"/>
      <c r="I74" s="124"/>
      <c r="J74" s="124"/>
      <c r="K74" s="125"/>
      <c r="M74" s="120"/>
    </row>
    <row r="75" spans="1:15" ht="15" customHeight="1" thickBot="1" x14ac:dyDescent="0.35">
      <c r="A75"/>
      <c r="B75" s="122" t="s">
        <v>320</v>
      </c>
      <c r="C75" s="126" t="s">
        <v>572</v>
      </c>
      <c r="D75" s="127"/>
      <c r="E75" s="127"/>
      <c r="F75" s="127"/>
      <c r="G75" s="127"/>
      <c r="H75" s="127"/>
      <c r="I75" s="127"/>
      <c r="J75" s="127"/>
      <c r="K75" s="128"/>
      <c r="M75" s="120"/>
    </row>
    <row r="76" spans="1:15" ht="41.4" thickBot="1" x14ac:dyDescent="0.35">
      <c r="A76"/>
      <c r="B76"/>
      <c r="D76" s="129" t="s">
        <v>710</v>
      </c>
      <c r="E76" s="130"/>
      <c r="F76" s="131" t="s">
        <v>576</v>
      </c>
      <c r="G76" s="132"/>
      <c r="H76" s="132"/>
      <c r="I76" s="133"/>
      <c r="J76" s="134"/>
      <c r="K76" s="135"/>
      <c r="M76" s="120"/>
    </row>
    <row r="77" spans="1:15" ht="15" customHeight="1" thickBot="1" x14ac:dyDescent="0.45">
      <c r="A77"/>
      <c r="B77" s="122" t="s">
        <v>324</v>
      </c>
      <c r="C77" s="126" t="s">
        <v>588</v>
      </c>
      <c r="D77" s="127"/>
      <c r="E77" s="127"/>
      <c r="F77" s="127"/>
      <c r="G77" s="127"/>
      <c r="H77" s="127"/>
      <c r="I77" s="127"/>
      <c r="J77" s="127"/>
      <c r="K77" s="128"/>
      <c r="M77" s="156"/>
      <c r="O77" s="154"/>
    </row>
    <row r="78" spans="1:15" ht="31.2" thickBot="1" x14ac:dyDescent="0.35">
      <c r="A78"/>
      <c r="B78"/>
      <c r="D78" s="129" t="s">
        <v>711</v>
      </c>
      <c r="E78" s="130"/>
      <c r="F78" s="146"/>
      <c r="G78" s="132"/>
      <c r="H78" s="132"/>
      <c r="I78" s="133"/>
      <c r="J78" s="134"/>
      <c r="K78" s="135"/>
      <c r="M78" s="120"/>
    </row>
    <row r="79" spans="1:15" ht="31.2" thickBot="1" x14ac:dyDescent="0.35">
      <c r="A79"/>
      <c r="B79"/>
      <c r="D79" s="137" t="s">
        <v>712</v>
      </c>
      <c r="E79" s="138"/>
      <c r="F79" s="147"/>
      <c r="G79" s="140"/>
      <c r="H79" s="140"/>
      <c r="I79" s="141"/>
      <c r="J79" s="142"/>
      <c r="K79" s="143"/>
      <c r="M79" s="120"/>
    </row>
    <row r="80" spans="1:15" ht="19.05" customHeight="1" thickBot="1" x14ac:dyDescent="0.45">
      <c r="A80" s="122" t="s">
        <v>406</v>
      </c>
      <c r="B80" s="123" t="s">
        <v>407</v>
      </c>
      <c r="C80" s="124"/>
      <c r="D80" s="124"/>
      <c r="E80" s="124"/>
      <c r="F80" s="124"/>
      <c r="G80" s="124"/>
      <c r="H80" s="124"/>
      <c r="I80" s="124"/>
      <c r="J80" s="124"/>
      <c r="K80" s="125"/>
      <c r="M80" s="156"/>
      <c r="O80" s="154"/>
    </row>
    <row r="81" spans="1:15" ht="15" customHeight="1" thickBot="1" x14ac:dyDescent="0.35">
      <c r="A81"/>
      <c r="B81" s="122" t="s">
        <v>408</v>
      </c>
      <c r="C81" s="126" t="s">
        <v>643</v>
      </c>
      <c r="D81" s="127"/>
      <c r="E81" s="127"/>
      <c r="F81" s="127"/>
      <c r="G81" s="127"/>
      <c r="H81" s="127"/>
      <c r="I81" s="127"/>
      <c r="J81" s="127"/>
      <c r="K81" s="128"/>
      <c r="M81" s="120"/>
    </row>
    <row r="82" spans="1:15" ht="32.4" thickBot="1" x14ac:dyDescent="0.35">
      <c r="A82"/>
      <c r="B82"/>
      <c r="D82" s="129" t="s">
        <v>713</v>
      </c>
      <c r="E82" s="130"/>
      <c r="F82" s="146"/>
      <c r="G82" s="132"/>
      <c r="H82" s="132"/>
      <c r="I82" s="133"/>
      <c r="J82" s="134"/>
      <c r="K82" s="135"/>
      <c r="M82" s="120"/>
    </row>
    <row r="83" spans="1:15" ht="32.4" thickBot="1" x14ac:dyDescent="0.45">
      <c r="A83"/>
      <c r="B83"/>
      <c r="D83" s="137" t="s">
        <v>714</v>
      </c>
      <c r="E83" s="138"/>
      <c r="F83" s="147"/>
      <c r="G83" s="140"/>
      <c r="H83" s="140"/>
      <c r="I83" s="141"/>
      <c r="J83" s="142"/>
      <c r="K83" s="143"/>
      <c r="M83" s="156"/>
      <c r="O83" s="154"/>
    </row>
    <row r="84" spans="1:15" ht="32.4" thickBot="1" x14ac:dyDescent="0.35">
      <c r="A84"/>
      <c r="B84"/>
      <c r="D84" s="137" t="s">
        <v>715</v>
      </c>
      <c r="E84" s="138"/>
      <c r="F84" s="147"/>
      <c r="G84" s="140"/>
      <c r="H84" s="140"/>
      <c r="I84" s="141"/>
      <c r="J84" s="142"/>
      <c r="K84" s="143"/>
      <c r="M84" s="120"/>
    </row>
    <row r="85" spans="1:15" ht="32.4" thickBot="1" x14ac:dyDescent="0.35">
      <c r="A85"/>
      <c r="B85"/>
      <c r="D85" s="137" t="s">
        <v>716</v>
      </c>
      <c r="E85" s="138"/>
      <c r="F85" s="147"/>
      <c r="G85" s="140"/>
      <c r="H85" s="140"/>
      <c r="I85" s="141"/>
      <c r="J85" s="142"/>
      <c r="K85" s="143"/>
      <c r="M85" s="120"/>
    </row>
    <row r="86" spans="1:15" ht="32.4" thickBot="1" x14ac:dyDescent="0.35">
      <c r="A86"/>
      <c r="B86"/>
      <c r="D86" s="137" t="s">
        <v>717</v>
      </c>
      <c r="E86" s="138"/>
      <c r="F86" s="147"/>
      <c r="G86" s="140"/>
      <c r="H86" s="140"/>
      <c r="I86" s="141"/>
      <c r="J86" s="142"/>
      <c r="K86" s="143"/>
      <c r="M86" s="120"/>
    </row>
    <row r="87" spans="1:15" ht="32.4" thickBot="1" x14ac:dyDescent="0.35">
      <c r="A87"/>
      <c r="B87"/>
      <c r="D87" s="137" t="s">
        <v>718</v>
      </c>
      <c r="E87" s="138"/>
      <c r="F87" s="147"/>
      <c r="G87" s="140"/>
      <c r="H87" s="140"/>
      <c r="I87" s="141"/>
      <c r="J87" s="142"/>
      <c r="K87" s="143"/>
      <c r="M87" s="120"/>
    </row>
    <row r="88" spans="1:15" ht="32.4" thickBot="1" x14ac:dyDescent="0.35">
      <c r="A88"/>
      <c r="B88"/>
      <c r="D88" s="137" t="s">
        <v>719</v>
      </c>
      <c r="E88" s="138"/>
      <c r="F88" s="147"/>
      <c r="G88" s="140"/>
      <c r="H88" s="140"/>
      <c r="I88" s="141"/>
      <c r="J88" s="142"/>
      <c r="K88" s="143"/>
      <c r="M88" s="120"/>
    </row>
    <row r="89" spans="1:15" ht="32.4" thickBot="1" x14ac:dyDescent="0.35">
      <c r="A89"/>
      <c r="B89"/>
      <c r="D89" s="137" t="s">
        <v>720</v>
      </c>
      <c r="E89" s="138"/>
      <c r="F89" s="147"/>
      <c r="G89" s="140"/>
      <c r="H89" s="140"/>
      <c r="I89" s="141"/>
      <c r="J89" s="142"/>
      <c r="K89" s="143"/>
      <c r="M89" s="120"/>
    </row>
    <row r="90" spans="1:15" ht="32.4" thickBot="1" x14ac:dyDescent="0.35">
      <c r="A90"/>
      <c r="B90"/>
      <c r="D90" s="137" t="s">
        <v>721</v>
      </c>
      <c r="E90" s="138"/>
      <c r="F90" s="147"/>
      <c r="G90" s="140"/>
      <c r="H90" s="140"/>
      <c r="I90" s="141"/>
      <c r="J90" s="142"/>
      <c r="K90" s="143"/>
      <c r="M90" s="120"/>
    </row>
    <row r="91" spans="1:15" ht="32.4" thickBot="1" x14ac:dyDescent="0.35">
      <c r="A91"/>
      <c r="B91"/>
      <c r="D91" s="137" t="s">
        <v>722</v>
      </c>
      <c r="E91" s="138"/>
      <c r="F91" s="147"/>
      <c r="G91" s="140"/>
      <c r="H91" s="140"/>
      <c r="I91" s="141"/>
      <c r="J91" s="142"/>
      <c r="K91" s="143"/>
      <c r="M91" s="120"/>
    </row>
    <row r="92" spans="1:15" ht="19.05" customHeight="1" thickBot="1" x14ac:dyDescent="0.4">
      <c r="A92" s="122" t="s">
        <v>420</v>
      </c>
      <c r="B92" s="123" t="s">
        <v>723</v>
      </c>
      <c r="C92" s="149"/>
      <c r="D92" s="149"/>
      <c r="E92" s="149"/>
      <c r="F92" s="149"/>
      <c r="G92" s="149"/>
      <c r="H92" s="149"/>
      <c r="I92" s="149"/>
      <c r="J92" s="149"/>
      <c r="K92" s="150"/>
      <c r="M92" s="120"/>
    </row>
    <row r="93" spans="1:15" ht="14.4" customHeight="1" x14ac:dyDescent="0.3">
      <c r="A93"/>
      <c r="B93"/>
      <c r="G93"/>
      <c r="H93"/>
      <c r="J93"/>
    </row>
    <row r="94" spans="1:15" ht="14.4" customHeight="1" x14ac:dyDescent="0.3">
      <c r="A94"/>
      <c r="B94"/>
      <c r="G94"/>
      <c r="H94"/>
      <c r="J94"/>
    </row>
    <row r="95" spans="1:15" ht="14.4" customHeight="1" x14ac:dyDescent="0.3">
      <c r="A95"/>
      <c r="B95"/>
      <c r="G95"/>
      <c r="H95"/>
      <c r="J95"/>
    </row>
    <row r="96" spans="1:15" ht="14.4" customHeight="1" x14ac:dyDescent="0.3">
      <c r="A96"/>
      <c r="B96"/>
      <c r="G96"/>
      <c r="H96"/>
      <c r="J96"/>
    </row>
    <row r="97" customFormat="1" ht="14.4" customHeight="1" x14ac:dyDescent="0.3"/>
    <row r="98" customFormat="1" ht="14.4" customHeight="1" x14ac:dyDescent="0.3"/>
    <row r="99" customFormat="1" ht="14.4" customHeight="1" x14ac:dyDescent="0.3"/>
    <row r="100" customFormat="1" ht="14.4" customHeight="1" x14ac:dyDescent="0.3"/>
    <row r="101" customFormat="1" ht="14.4" customHeight="1" x14ac:dyDescent="0.3"/>
    <row r="102" customFormat="1" ht="14.4" customHeight="1" x14ac:dyDescent="0.3"/>
    <row r="103" customFormat="1" ht="14.4" customHeight="1" x14ac:dyDescent="0.3"/>
    <row r="104" customFormat="1" ht="14.4" customHeight="1" x14ac:dyDescent="0.3"/>
    <row r="105" customFormat="1" ht="14.4" customHeight="1" x14ac:dyDescent="0.3"/>
    <row r="106" customFormat="1" ht="14.4" customHeight="1" x14ac:dyDescent="0.3"/>
    <row r="107" customFormat="1" ht="14.4" customHeight="1" x14ac:dyDescent="0.3"/>
    <row r="108" customFormat="1" ht="14.4" customHeight="1" x14ac:dyDescent="0.3"/>
    <row r="109" customFormat="1" ht="14.4" customHeight="1" x14ac:dyDescent="0.3"/>
    <row r="110" customFormat="1" ht="14.4" customHeight="1" x14ac:dyDescent="0.3"/>
    <row r="111" customFormat="1" ht="14.4" customHeight="1" x14ac:dyDescent="0.3"/>
    <row r="112" customFormat="1" ht="14.4" customHeight="1" x14ac:dyDescent="0.3"/>
    <row r="113" customFormat="1" ht="14.4" customHeight="1" x14ac:dyDescent="0.3"/>
    <row r="114" customFormat="1" ht="14.4" customHeight="1" x14ac:dyDescent="0.3"/>
    <row r="115" customFormat="1" ht="14.4" customHeight="1" x14ac:dyDescent="0.3"/>
    <row r="116" customFormat="1" ht="14.4" customHeight="1" x14ac:dyDescent="0.3"/>
    <row r="117" customFormat="1" ht="14.4" customHeight="1" x14ac:dyDescent="0.3"/>
    <row r="118" customFormat="1" ht="14.4" customHeight="1" x14ac:dyDescent="0.3"/>
    <row r="119" customFormat="1" ht="14.4" customHeight="1" x14ac:dyDescent="0.3"/>
    <row r="120" customFormat="1" ht="14.4" customHeight="1" x14ac:dyDescent="0.3"/>
    <row r="121" customFormat="1" ht="14.4" customHeight="1" x14ac:dyDescent="0.3"/>
    <row r="122" customFormat="1" ht="14.4" customHeight="1" x14ac:dyDescent="0.3"/>
    <row r="123" customFormat="1" ht="14.4" customHeight="1" x14ac:dyDescent="0.3"/>
    <row r="124" customFormat="1" ht="14.4" customHeight="1" x14ac:dyDescent="0.3"/>
    <row r="125" customFormat="1" ht="14.4" customHeight="1" x14ac:dyDescent="0.3"/>
    <row r="126" customFormat="1" ht="14.4" customHeight="1" x14ac:dyDescent="0.3"/>
    <row r="127" customFormat="1" ht="14.4" customHeight="1" x14ac:dyDescent="0.3"/>
    <row r="128" customFormat="1" ht="14.4" customHeight="1" x14ac:dyDescent="0.3"/>
    <row r="129" customFormat="1" ht="14.4" customHeight="1" x14ac:dyDescent="0.3"/>
    <row r="130" customFormat="1" ht="14.4" customHeight="1" x14ac:dyDescent="0.3"/>
    <row r="131" customFormat="1" ht="14.4" customHeight="1" x14ac:dyDescent="0.3"/>
    <row r="132" customFormat="1" ht="14.4" customHeight="1" x14ac:dyDescent="0.3"/>
    <row r="133" customFormat="1" ht="14.4" customHeight="1" x14ac:dyDescent="0.3"/>
    <row r="134" customFormat="1" ht="14.4" customHeight="1" x14ac:dyDescent="0.3"/>
    <row r="135" customFormat="1" ht="14.4" customHeight="1" x14ac:dyDescent="0.3"/>
    <row r="136" customFormat="1" ht="14.4" customHeight="1" x14ac:dyDescent="0.3"/>
    <row r="137" customFormat="1" ht="14.4" customHeight="1" x14ac:dyDescent="0.3"/>
    <row r="138" customFormat="1" ht="14.4" customHeight="1" x14ac:dyDescent="0.3"/>
    <row r="139" customFormat="1" ht="14.4" customHeight="1" x14ac:dyDescent="0.3"/>
    <row r="140" customFormat="1" ht="14.4" customHeight="1" x14ac:dyDescent="0.3"/>
    <row r="141" customFormat="1" ht="14.4" customHeight="1" x14ac:dyDescent="0.3"/>
    <row r="142" customFormat="1" ht="14.4" customHeight="1" x14ac:dyDescent="0.3"/>
    <row r="143" customFormat="1" ht="14.4" customHeight="1" x14ac:dyDescent="0.3"/>
    <row r="144" customFormat="1" ht="14.4" customHeight="1" x14ac:dyDescent="0.3"/>
    <row r="145" customFormat="1" ht="14.4" customHeight="1" x14ac:dyDescent="0.3"/>
    <row r="146" customFormat="1" ht="14.4" customHeight="1" x14ac:dyDescent="0.3"/>
    <row r="147" customFormat="1" ht="14.4" customHeight="1" x14ac:dyDescent="0.3"/>
    <row r="148" customFormat="1" ht="14.4" customHeight="1" x14ac:dyDescent="0.3"/>
    <row r="149" customFormat="1" ht="14.4" customHeight="1" x14ac:dyDescent="0.3"/>
    <row r="150" customFormat="1" ht="14.4" customHeight="1" x14ac:dyDescent="0.3"/>
    <row r="151" customFormat="1" ht="14.4" customHeight="1" x14ac:dyDescent="0.3"/>
    <row r="152" customFormat="1" ht="14.4" customHeight="1" x14ac:dyDescent="0.3"/>
    <row r="153" customFormat="1" ht="14.4" customHeight="1" x14ac:dyDescent="0.3"/>
    <row r="154" customFormat="1" ht="14.4" customHeight="1" x14ac:dyDescent="0.3"/>
    <row r="155" customFormat="1" ht="14.4" customHeight="1" x14ac:dyDescent="0.3"/>
    <row r="156" customFormat="1" ht="14.4" customHeight="1" x14ac:dyDescent="0.3"/>
    <row r="157" customFormat="1" ht="14.4" customHeight="1" x14ac:dyDescent="0.3"/>
    <row r="158" customFormat="1" ht="14.4" customHeight="1" x14ac:dyDescent="0.3"/>
    <row r="159" customFormat="1" ht="14.4" customHeight="1" x14ac:dyDescent="0.3"/>
    <row r="160" customFormat="1" ht="14.4" customHeight="1" x14ac:dyDescent="0.3"/>
    <row r="161" customFormat="1" ht="14.4" customHeight="1" x14ac:dyDescent="0.3"/>
    <row r="162" customFormat="1" ht="14.4" customHeight="1" x14ac:dyDescent="0.3"/>
    <row r="163" customFormat="1" ht="14.4" customHeight="1" x14ac:dyDescent="0.3"/>
    <row r="164" customFormat="1" ht="14.4" customHeight="1" x14ac:dyDescent="0.3"/>
    <row r="165" customFormat="1" ht="14.4" customHeight="1" x14ac:dyDescent="0.3"/>
    <row r="166" customFormat="1" ht="14.4" customHeight="1" x14ac:dyDescent="0.3"/>
    <row r="167" customFormat="1" ht="14.4" customHeight="1" x14ac:dyDescent="0.3"/>
    <row r="168" customFormat="1" ht="14.4" customHeight="1" x14ac:dyDescent="0.3"/>
    <row r="169" customFormat="1" ht="14.4" customHeight="1" x14ac:dyDescent="0.3"/>
    <row r="170" customFormat="1" ht="14.4" customHeight="1" x14ac:dyDescent="0.3"/>
    <row r="171" customFormat="1" ht="14.4" customHeight="1" x14ac:dyDescent="0.3"/>
    <row r="172" customFormat="1" ht="14.4" customHeight="1" x14ac:dyDescent="0.3"/>
    <row r="173" customFormat="1" ht="14.4" customHeight="1" x14ac:dyDescent="0.3"/>
    <row r="174" customFormat="1" ht="14.4" customHeight="1" x14ac:dyDescent="0.3"/>
    <row r="175" customFormat="1" ht="14.4" customHeight="1" x14ac:dyDescent="0.3"/>
    <row r="176" customFormat="1" ht="14.4" customHeight="1" x14ac:dyDescent="0.3"/>
    <row r="177" customFormat="1" ht="14.4" customHeight="1" x14ac:dyDescent="0.3"/>
    <row r="178" customFormat="1" ht="14.4" customHeight="1" x14ac:dyDescent="0.3"/>
    <row r="179" customFormat="1" ht="14.4" customHeight="1" x14ac:dyDescent="0.3"/>
    <row r="180" customFormat="1" ht="14.4" customHeight="1" x14ac:dyDescent="0.3"/>
    <row r="181" customFormat="1" ht="14.4" customHeight="1" x14ac:dyDescent="0.3"/>
    <row r="182" customFormat="1" ht="14.4" customHeight="1" x14ac:dyDescent="0.3"/>
    <row r="183" customFormat="1" ht="14.4" customHeight="1" x14ac:dyDescent="0.3"/>
    <row r="184" customFormat="1" ht="14.4" customHeight="1" x14ac:dyDescent="0.3"/>
    <row r="185" customFormat="1" ht="14.4" customHeight="1" x14ac:dyDescent="0.3"/>
    <row r="186" customFormat="1" ht="14.4" customHeight="1" x14ac:dyDescent="0.3"/>
    <row r="187" customFormat="1" ht="14.4" customHeight="1" x14ac:dyDescent="0.3"/>
    <row r="188" customFormat="1" ht="14.4" customHeight="1" x14ac:dyDescent="0.3"/>
    <row r="189" customFormat="1" ht="14.4" customHeight="1" x14ac:dyDescent="0.3"/>
    <row r="190" customFormat="1" ht="14.4" customHeight="1" x14ac:dyDescent="0.3"/>
    <row r="191" customFormat="1" ht="14.4" customHeight="1" x14ac:dyDescent="0.3"/>
    <row r="192" customFormat="1" ht="14.4" customHeight="1" x14ac:dyDescent="0.3"/>
    <row r="193" customFormat="1" ht="14.4" customHeight="1" x14ac:dyDescent="0.3"/>
    <row r="194" customFormat="1" ht="14.4" customHeight="1" x14ac:dyDescent="0.3"/>
    <row r="195" customFormat="1" ht="14.4" customHeight="1" x14ac:dyDescent="0.3"/>
    <row r="196" customFormat="1" ht="14.4" customHeight="1" x14ac:dyDescent="0.3"/>
    <row r="197" customFormat="1" ht="14.4" customHeight="1" x14ac:dyDescent="0.3"/>
    <row r="198" customFormat="1" ht="14.4" customHeight="1" x14ac:dyDescent="0.3"/>
    <row r="199" customFormat="1" ht="14.4" customHeight="1" x14ac:dyDescent="0.3"/>
    <row r="200" customFormat="1" ht="14.4" customHeight="1" x14ac:dyDescent="0.3"/>
    <row r="201" customFormat="1" ht="14.4" customHeight="1" x14ac:dyDescent="0.3"/>
    <row r="202" customFormat="1" ht="14.4" customHeight="1" x14ac:dyDescent="0.3"/>
    <row r="203" customFormat="1" ht="14.4" customHeight="1" x14ac:dyDescent="0.3"/>
    <row r="204" customFormat="1" ht="14.4" customHeight="1" x14ac:dyDescent="0.3"/>
    <row r="205" customFormat="1" ht="14.4" customHeight="1" x14ac:dyDescent="0.3"/>
    <row r="206" customFormat="1" ht="14.4" customHeight="1" x14ac:dyDescent="0.3"/>
    <row r="207" customFormat="1" ht="14.4" customHeight="1" x14ac:dyDescent="0.3"/>
    <row r="208" customFormat="1" ht="14.4" customHeight="1" x14ac:dyDescent="0.3"/>
    <row r="209" customFormat="1" ht="14.4" customHeight="1" x14ac:dyDescent="0.3"/>
    <row r="210" customFormat="1" ht="14.4" customHeight="1" x14ac:dyDescent="0.3"/>
    <row r="211" customFormat="1" ht="14.4" customHeight="1" x14ac:dyDescent="0.3"/>
    <row r="212" customFormat="1" ht="14.4" customHeight="1" x14ac:dyDescent="0.3"/>
    <row r="213" customFormat="1" ht="14.4" customHeight="1" x14ac:dyDescent="0.3"/>
    <row r="214" customFormat="1" ht="14.4" customHeight="1" x14ac:dyDescent="0.3"/>
    <row r="215" customFormat="1" ht="14.4" customHeight="1" x14ac:dyDescent="0.3"/>
    <row r="216" customFormat="1" ht="14.4" customHeight="1" x14ac:dyDescent="0.3"/>
    <row r="217" customFormat="1" ht="14.4" customHeight="1" x14ac:dyDescent="0.3"/>
    <row r="218" customFormat="1" ht="14.4" customHeight="1" x14ac:dyDescent="0.3"/>
    <row r="219" customFormat="1" ht="14.4" customHeight="1" x14ac:dyDescent="0.3"/>
    <row r="220" customFormat="1" ht="14.4" customHeight="1" x14ac:dyDescent="0.3"/>
    <row r="221" customFormat="1" ht="14.4" customHeight="1" x14ac:dyDescent="0.3"/>
    <row r="222" customFormat="1" ht="14.4" customHeight="1" x14ac:dyDescent="0.3"/>
    <row r="223" customFormat="1" ht="14.4" customHeight="1" x14ac:dyDescent="0.3"/>
    <row r="224" customFormat="1" ht="14.4" customHeight="1" x14ac:dyDescent="0.3"/>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algorithmName="SHA-512" hashValue="fIEy8wnQwb+SuAV/90cZHojZk6fjLYrVFWivqHalP4J/+j8a+qMiLLfAOuFDZofgXbaaysYUndGUNfwhy28k0w==" saltValue="QNlZIvQgJ8Jom8C2+Fv9sA==" spinCount="100000"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2/5</oddHeader>
    <oddFooter>&amp;CSTATE OF CALIFORNIA - HEALTH AND HUMAN SERVICES AGENCY&amp;RS-D&amp;P&amp;LOSH-FD-303A (R26.8.0)</oddFooter>
  </headerFooter>
  <legacy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D82B9-0A44-484E-9A1A-F28FCB9D8A38}">
  <sheetPr codeName="Sheet14">
    <tabColor theme="4" tint="-0.249977111117893"/>
  </sheetPr>
  <dimension ref="A1:L13"/>
  <sheetViews>
    <sheetView view="pageBreakPreview" zoomScaleNormal="85" zoomScaleSheetLayoutView="100" zoomScalePageLayoutView="85" workbookViewId="0">
      <pane ySplit="4" topLeftCell="A5" activePane="bottomLeft" state="frozen"/>
      <selection pane="bottomLeft"/>
    </sheetView>
  </sheetViews>
  <sheetFormatPr defaultColWidth="9" defaultRowHeight="14.4" x14ac:dyDescent="0.3"/>
  <cols>
    <col min="1" max="2" width="3.5546875" style="90" customWidth="1"/>
    <col min="3" max="3" width="1.33203125" customWidth="1"/>
    <col min="4" max="5" width="5" customWidth="1"/>
    <col min="6" max="6" width="36.109375" customWidth="1"/>
    <col min="7" max="7" width="44.6640625" customWidth="1"/>
    <col min="8" max="8" width="11" style="153" customWidth="1"/>
    <col min="9" max="9" width="11" customWidth="1"/>
    <col min="10" max="17" width="9.109375" customWidth="1"/>
  </cols>
  <sheetData>
    <row r="1" spans="4:12" ht="28.5" customHeight="1" thickBot="1" x14ac:dyDescent="0.35">
      <c r="D1" s="157" t="s">
        <v>724</v>
      </c>
      <c r="E1" s="158"/>
      <c r="F1" s="158"/>
      <c r="G1" s="159" t="s">
        <v>725</v>
      </c>
      <c r="H1" s="160"/>
      <c r="I1" s="161"/>
    </row>
    <row r="2" spans="4:12" ht="11.25" customHeight="1" x14ac:dyDescent="0.3">
      <c r="D2" s="98" t="s">
        <v>5</v>
      </c>
      <c r="E2" s="99"/>
      <c r="F2" s="162" t="s">
        <v>6</v>
      </c>
      <c r="G2" s="98" t="s">
        <v>7</v>
      </c>
      <c r="H2" s="101"/>
      <c r="I2" s="102"/>
    </row>
    <row r="3" spans="4:12" ht="25.35" customHeight="1" thickBot="1" x14ac:dyDescent="0.35">
      <c r="D3" s="103" t="e">
        <f>IF(LEN(TabAFacilityNumber)=0,"",TabAFacilityNumber)</f>
        <v>#NAME?</v>
      </c>
      <c r="E3" s="104"/>
      <c r="F3" s="163" t="e">
        <f>IF(LEN(TabAFacility)=0,"",TabAFacility)</f>
        <v>#NAME?</v>
      </c>
      <c r="G3" s="106" t="e">
        <f>IF(LEN(TabAProjectNumber)=0,"",TabAProjectNumber)</f>
        <v>#NAME?</v>
      </c>
      <c r="H3" s="107"/>
      <c r="I3" s="108"/>
    </row>
    <row r="4" spans="4:12" ht="78.75" customHeight="1" thickBot="1" x14ac:dyDescent="0.35">
      <c r="D4" s="164" t="s">
        <v>726</v>
      </c>
      <c r="E4" s="164" t="s">
        <v>727</v>
      </c>
      <c r="F4" s="165" t="s">
        <v>728</v>
      </c>
      <c r="G4" s="166" t="s">
        <v>729</v>
      </c>
      <c r="H4" s="164" t="s">
        <v>40</v>
      </c>
      <c r="I4" s="164" t="s">
        <v>41</v>
      </c>
      <c r="J4" s="121"/>
      <c r="K4" s="121"/>
      <c r="L4" s="121"/>
    </row>
    <row r="5" spans="4:12" ht="78.45" customHeight="1" thickBot="1" x14ac:dyDescent="0.35">
      <c r="D5" s="167" t="s">
        <v>730</v>
      </c>
      <c r="E5" s="168"/>
      <c r="F5" s="168"/>
      <c r="G5" s="168"/>
      <c r="H5" s="168"/>
      <c r="I5" s="169"/>
    </row>
    <row r="6" spans="4:12" ht="14.55" customHeight="1" x14ac:dyDescent="0.3">
      <c r="G6" s="153"/>
    </row>
    <row r="9" spans="4:12" x14ac:dyDescent="0.3">
      <c r="D9" s="170"/>
    </row>
    <row r="10" spans="4:12" x14ac:dyDescent="0.3">
      <c r="D10" s="170"/>
    </row>
    <row r="11" spans="4:12" x14ac:dyDescent="0.3">
      <c r="D11" s="170"/>
    </row>
    <row r="12" spans="4:12" x14ac:dyDescent="0.3">
      <c r="D12" s="170"/>
    </row>
    <row r="13" spans="4:12" x14ac:dyDescent="0.3">
      <c r="D13" s="170"/>
    </row>
  </sheetData>
  <sheetProtection formatCells="0" formatColumns="0" formatRows="0" insertRows="0" deleteRows="0"/>
  <mergeCells count="7">
    <mergeCell ref="D5:I5"/>
    <mergeCell ref="D1:F1"/>
    <mergeCell ref="G1:I1"/>
    <mergeCell ref="D2:E2"/>
    <mergeCell ref="G2:I2"/>
    <mergeCell ref="D3:E3"/>
    <mergeCell ref="G3:I3"/>
  </mergeCells>
  <printOptions horizontalCentered="1"/>
  <pageMargins left="0.3" right="0.3" top="1.7" bottom="0.5" header="0" footer="0"/>
  <pageSetup scale="82" fitToHeight="0" orientation="portrait" useFirstPageNumber="1" r:id="rId1"/>
  <headerFooter>
    <oddHeader>&amp;C&amp;G
&amp;"-,Bold"&amp;18Testing, Inspection, and Observation Program
&amp;"-,Regular"&amp;15 2022 California Building Standards Code - OSHPD 2/5</oddHeader>
    <oddFooter>&amp;CSTATE OF CALIFORNIA - HEALTH AND HUMAN SERVICES AGENCY&amp;RS-E&amp;P&amp;LOSH-FD-303A (R26.8.0)</oddFooter>
  </headerFooter>
  <legacyDrawing r:id="rId2"/>
  <legacyDrawingHF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037B5-0019-4E70-A8AC-B41302E18EA7}">
  <sheetPr codeName="Sheet6">
    <tabColor theme="4" tint="-0.249977111117893"/>
  </sheetPr>
  <dimension ref="B1:S34"/>
  <sheetViews>
    <sheetView view="pageBreakPreview" zoomScaleNormal="100" zoomScaleSheetLayoutView="100" workbookViewId="0">
      <pane ySplit="6" topLeftCell="A7" activePane="bottomLeft" state="frozen"/>
      <selection pane="bottomLeft"/>
    </sheetView>
  </sheetViews>
  <sheetFormatPr defaultColWidth="9" defaultRowHeight="14.4" x14ac:dyDescent="0.3"/>
  <cols>
    <col min="1" max="1" width="4" customWidth="1"/>
    <col min="2" max="2" width="3.5546875" customWidth="1"/>
    <col min="3" max="3" width="1.33203125" customWidth="1"/>
    <col min="4" max="4" width="9.109375" customWidth="1"/>
    <col min="5" max="5" width="2.6640625" customWidth="1"/>
    <col min="6" max="6" width="28.21875" customWidth="1"/>
    <col min="7" max="16" width="6.77734375" customWidth="1"/>
    <col min="17" max="17" width="11" customWidth="1"/>
  </cols>
  <sheetData>
    <row r="1" spans="2:19" ht="28.5" customHeight="1" thickBot="1" x14ac:dyDescent="0.35">
      <c r="D1" s="157" t="s">
        <v>731</v>
      </c>
      <c r="E1" s="158"/>
      <c r="F1" s="158"/>
      <c r="G1" s="171"/>
      <c r="H1" s="172" t="s">
        <v>732</v>
      </c>
      <c r="I1" s="172"/>
      <c r="J1" s="172"/>
      <c r="K1" s="172"/>
      <c r="L1" s="172"/>
      <c r="M1" s="172"/>
      <c r="N1" s="172"/>
      <c r="O1" s="172"/>
      <c r="P1" s="172"/>
      <c r="Q1" s="173"/>
    </row>
    <row r="2" spans="2:19" ht="11.25" customHeight="1" x14ac:dyDescent="0.3">
      <c r="D2" s="174" t="s">
        <v>5</v>
      </c>
      <c r="E2" s="175" t="s">
        <v>6</v>
      </c>
      <c r="F2" s="101"/>
      <c r="G2" s="102"/>
      <c r="H2" s="101" t="s">
        <v>7</v>
      </c>
      <c r="I2" s="101"/>
      <c r="J2" s="101"/>
      <c r="K2" s="101"/>
      <c r="L2" s="101"/>
      <c r="M2" s="101"/>
      <c r="N2" s="101"/>
      <c r="O2" s="101"/>
      <c r="P2" s="101"/>
      <c r="Q2" s="102"/>
    </row>
    <row r="3" spans="2:19" ht="25.35" customHeight="1" thickBot="1" x14ac:dyDescent="0.35">
      <c r="D3" s="176" t="e">
        <f>IF(LEN(TabAFacilityNumber)=0,"",TabAFacilityNumber)</f>
        <v>#NAME?</v>
      </c>
      <c r="E3" s="177" t="e">
        <f>IF(LEN(TabAFacility)=0,"",TabAFacility)</f>
        <v>#NAME?</v>
      </c>
      <c r="F3" s="107"/>
      <c r="G3" s="108"/>
      <c r="H3" s="178" t="e">
        <f>IF(LEN(TabAProjectNumber)=0,"",TabAProjectNumber)</f>
        <v>#NAME?</v>
      </c>
      <c r="I3" s="178"/>
      <c r="J3" s="178"/>
      <c r="K3" s="178"/>
      <c r="L3" s="178"/>
      <c r="M3" s="178"/>
      <c r="N3" s="178"/>
      <c r="O3" s="178"/>
      <c r="P3" s="178"/>
      <c r="Q3" s="179"/>
    </row>
    <row r="4" spans="2:19" ht="34.5" customHeight="1" thickBot="1" x14ac:dyDescent="0.35">
      <c r="D4" s="180" t="s">
        <v>733</v>
      </c>
      <c r="E4" s="181"/>
      <c r="F4" s="181"/>
      <c r="G4" s="181"/>
      <c r="H4" s="181"/>
      <c r="I4" s="181"/>
      <c r="J4" s="181"/>
      <c r="K4" s="181"/>
      <c r="L4" s="181"/>
      <c r="M4" s="181"/>
      <c r="N4" s="181"/>
      <c r="O4" s="181"/>
      <c r="P4" s="181"/>
      <c r="Q4" s="182"/>
    </row>
    <row r="5" spans="2:19" ht="57" customHeight="1" thickBot="1" x14ac:dyDescent="0.35">
      <c r="D5" s="183" t="s">
        <v>734</v>
      </c>
      <c r="E5" s="184"/>
      <c r="F5" s="185" t="s">
        <v>735</v>
      </c>
      <c r="G5" s="186" t="s">
        <v>736</v>
      </c>
      <c r="H5" s="187"/>
      <c r="I5" s="187"/>
      <c r="J5" s="187"/>
      <c r="K5" s="187"/>
      <c r="L5" s="187"/>
      <c r="M5" s="187"/>
      <c r="N5" s="187"/>
      <c r="O5" s="187"/>
      <c r="P5" s="188"/>
      <c r="Q5" s="189" t="s">
        <v>41</v>
      </c>
      <c r="S5" s="190"/>
    </row>
    <row r="6" spans="2:19" ht="21.45" customHeight="1" thickBot="1" x14ac:dyDescent="0.35">
      <c r="D6" s="191"/>
      <c r="E6" s="192"/>
      <c r="F6" s="193"/>
      <c r="G6" s="194" t="s">
        <v>737</v>
      </c>
      <c r="H6" s="194" t="s">
        <v>738</v>
      </c>
      <c r="I6" s="194" t="s">
        <v>739</v>
      </c>
      <c r="J6" s="195" t="s">
        <v>740</v>
      </c>
      <c r="K6" s="196" t="s">
        <v>741</v>
      </c>
      <c r="L6" s="194" t="s">
        <v>742</v>
      </c>
      <c r="M6" s="194" t="s">
        <v>743</v>
      </c>
      <c r="N6" s="194" t="s">
        <v>744</v>
      </c>
      <c r="O6" s="194" t="s">
        <v>745</v>
      </c>
      <c r="P6" s="117"/>
      <c r="Q6" s="197"/>
    </row>
    <row r="7" spans="2:19" ht="39.15" customHeight="1" x14ac:dyDescent="0.3">
      <c r="B7" s="90"/>
      <c r="D7" s="198"/>
      <c r="E7" s="199"/>
      <c r="F7" s="200" t="s">
        <v>746</v>
      </c>
      <c r="G7" s="201"/>
      <c r="H7" s="202"/>
      <c r="I7" s="201"/>
      <c r="J7" s="202"/>
      <c r="K7" s="202"/>
      <c r="L7" s="202"/>
      <c r="M7" s="202"/>
      <c r="N7" s="202"/>
      <c r="O7" s="202"/>
      <c r="P7" s="202"/>
      <c r="Q7" s="203"/>
    </row>
    <row r="8" spans="2:19" ht="25.35" customHeight="1" x14ac:dyDescent="0.3">
      <c r="B8" s="90"/>
      <c r="D8" s="204"/>
      <c r="E8" s="205"/>
      <c r="F8" s="206"/>
      <c r="G8" s="207"/>
      <c r="H8" s="208"/>
      <c r="I8" s="207"/>
      <c r="J8" s="208"/>
      <c r="K8" s="208"/>
      <c r="L8" s="208"/>
      <c r="M8" s="208"/>
      <c r="N8" s="208"/>
      <c r="O8" s="208"/>
      <c r="P8" s="208"/>
      <c r="Q8" s="209"/>
    </row>
    <row r="9" spans="2:19" ht="25.35" customHeight="1" x14ac:dyDescent="0.3">
      <c r="B9" s="90"/>
      <c r="D9" s="204"/>
      <c r="E9" s="205"/>
      <c r="F9" s="206"/>
      <c r="G9" s="207"/>
      <c r="H9" s="208"/>
      <c r="I9" s="207"/>
      <c r="J9" s="208"/>
      <c r="K9" s="208"/>
      <c r="L9" s="208"/>
      <c r="M9" s="208"/>
      <c r="N9" s="208"/>
      <c r="O9" s="208"/>
      <c r="P9" s="208"/>
      <c r="Q9" s="209"/>
    </row>
    <row r="10" spans="2:19" ht="25.35" customHeight="1" x14ac:dyDescent="0.3">
      <c r="B10" s="90"/>
      <c r="D10" s="204"/>
      <c r="E10" s="205"/>
      <c r="F10" s="206"/>
      <c r="G10" s="207"/>
      <c r="H10" s="208"/>
      <c r="I10" s="207"/>
      <c r="J10" s="208"/>
      <c r="K10" s="208"/>
      <c r="L10" s="208"/>
      <c r="M10" s="208"/>
      <c r="N10" s="208"/>
      <c r="O10" s="208"/>
      <c r="P10" s="208"/>
      <c r="Q10" s="209"/>
    </row>
    <row r="11" spans="2:19" ht="25.35" customHeight="1" x14ac:dyDescent="0.3">
      <c r="B11" s="90"/>
      <c r="D11" s="204"/>
      <c r="E11" s="205"/>
      <c r="F11" s="206"/>
      <c r="G11" s="207"/>
      <c r="H11" s="208"/>
      <c r="I11" s="207"/>
      <c r="J11" s="208"/>
      <c r="K11" s="208"/>
      <c r="L11" s="208"/>
      <c r="M11" s="208"/>
      <c r="N11" s="208"/>
      <c r="O11" s="208"/>
      <c r="P11" s="208"/>
      <c r="Q11" s="209"/>
    </row>
    <row r="12" spans="2:19" ht="25.35" customHeight="1" x14ac:dyDescent="0.3">
      <c r="B12" s="90"/>
      <c r="D12" s="204"/>
      <c r="E12" s="205"/>
      <c r="F12" s="206"/>
      <c r="G12" s="207"/>
      <c r="H12" s="208"/>
      <c r="I12" s="207"/>
      <c r="J12" s="208"/>
      <c r="K12" s="208"/>
      <c r="L12" s="208"/>
      <c r="M12" s="208"/>
      <c r="N12" s="208"/>
      <c r="O12" s="208"/>
      <c r="P12" s="208"/>
      <c r="Q12" s="209"/>
    </row>
    <row r="13" spans="2:19" ht="25.35" customHeight="1" x14ac:dyDescent="0.3">
      <c r="B13" s="90"/>
      <c r="D13" s="204"/>
      <c r="E13" s="205"/>
      <c r="F13" s="206"/>
      <c r="G13" s="207"/>
      <c r="H13" s="208"/>
      <c r="I13" s="207"/>
      <c r="J13" s="208"/>
      <c r="K13" s="208"/>
      <c r="L13" s="208"/>
      <c r="M13" s="208"/>
      <c r="N13" s="208"/>
      <c r="O13" s="208"/>
      <c r="P13" s="208"/>
      <c r="Q13" s="209"/>
    </row>
    <row r="14" spans="2:19" ht="25.35" customHeight="1" x14ac:dyDescent="0.3">
      <c r="B14" s="90"/>
      <c r="D14" s="204"/>
      <c r="E14" s="205"/>
      <c r="F14" s="206"/>
      <c r="G14" s="207"/>
      <c r="H14" s="208"/>
      <c r="I14" s="207"/>
      <c r="J14" s="208"/>
      <c r="K14" s="208"/>
      <c r="L14" s="208"/>
      <c r="M14" s="208"/>
      <c r="N14" s="208"/>
      <c r="O14" s="208"/>
      <c r="P14" s="208"/>
      <c r="Q14" s="209"/>
    </row>
    <row r="15" spans="2:19" ht="25.2" customHeight="1" x14ac:dyDescent="0.3">
      <c r="B15" s="90"/>
      <c r="D15" s="204"/>
      <c r="E15" s="205"/>
      <c r="F15" s="206"/>
      <c r="G15" s="207"/>
      <c r="H15" s="208"/>
      <c r="I15" s="207"/>
      <c r="J15" s="208"/>
      <c r="K15" s="208"/>
      <c r="L15" s="208"/>
      <c r="M15" s="208"/>
      <c r="N15" s="208"/>
      <c r="O15" s="208"/>
      <c r="P15" s="208"/>
      <c r="Q15" s="209"/>
    </row>
    <row r="16" spans="2:19" ht="25.35" customHeight="1" x14ac:dyDescent="0.3">
      <c r="B16" s="90"/>
      <c r="D16" s="210"/>
      <c r="E16" s="211"/>
      <c r="F16" s="206"/>
      <c r="G16" s="207"/>
      <c r="H16" s="208"/>
      <c r="I16" s="207"/>
      <c r="J16" s="208"/>
      <c r="K16" s="208"/>
      <c r="L16" s="208"/>
      <c r="M16" s="208"/>
      <c r="N16" s="208"/>
      <c r="O16" s="208"/>
      <c r="P16" s="208"/>
      <c r="Q16" s="209"/>
    </row>
    <row r="17" spans="2:18" ht="25.35" customHeight="1" x14ac:dyDescent="0.3">
      <c r="B17" s="90"/>
      <c r="D17" s="210"/>
      <c r="E17" s="211"/>
      <c r="F17" s="206"/>
      <c r="G17" s="207"/>
      <c r="H17" s="208"/>
      <c r="I17" s="207"/>
      <c r="J17" s="208"/>
      <c r="K17" s="208"/>
      <c r="L17" s="208"/>
      <c r="M17" s="208"/>
      <c r="N17" s="208"/>
      <c r="O17" s="208"/>
      <c r="P17" s="208"/>
      <c r="Q17" s="209"/>
    </row>
    <row r="18" spans="2:18" ht="25.35" customHeight="1" x14ac:dyDescent="0.3">
      <c r="D18" s="210"/>
      <c r="E18" s="211"/>
      <c r="F18" s="206"/>
      <c r="G18" s="212"/>
      <c r="H18" s="213"/>
      <c r="I18" s="212"/>
      <c r="J18" s="213"/>
      <c r="K18" s="213"/>
      <c r="L18" s="213"/>
      <c r="M18" s="213"/>
      <c r="N18" s="213"/>
      <c r="O18" s="213"/>
      <c r="P18" s="213"/>
      <c r="Q18" s="214"/>
    </row>
    <row r="19" spans="2:18" ht="25.35" customHeight="1" x14ac:dyDescent="0.3">
      <c r="D19" s="210"/>
      <c r="E19" s="211"/>
      <c r="F19" s="206"/>
      <c r="G19" s="212"/>
      <c r="H19" s="213"/>
      <c r="I19" s="212"/>
      <c r="J19" s="213"/>
      <c r="K19" s="213"/>
      <c r="L19" s="213"/>
      <c r="M19" s="213"/>
      <c r="N19" s="213"/>
      <c r="O19" s="213"/>
      <c r="P19" s="213"/>
      <c r="Q19" s="214"/>
    </row>
    <row r="20" spans="2:18" ht="25.35" customHeight="1" x14ac:dyDescent="0.3">
      <c r="D20" s="204"/>
      <c r="E20" s="205"/>
      <c r="F20" s="206"/>
      <c r="G20" s="207"/>
      <c r="H20" s="208"/>
      <c r="I20" s="207"/>
      <c r="J20" s="208"/>
      <c r="K20" s="208"/>
      <c r="L20" s="208"/>
      <c r="M20" s="208"/>
      <c r="N20" s="208"/>
      <c r="O20" s="213"/>
      <c r="P20" s="213"/>
      <c r="Q20" s="214"/>
    </row>
    <row r="21" spans="2:18" ht="24.75" customHeight="1" x14ac:dyDescent="0.3">
      <c r="D21" s="210"/>
      <c r="E21" s="211"/>
      <c r="F21" s="200" t="s">
        <v>747</v>
      </c>
      <c r="G21" s="212"/>
      <c r="H21" s="213"/>
      <c r="I21" s="212"/>
      <c r="J21" s="213"/>
      <c r="K21" s="213"/>
      <c r="L21" s="213"/>
      <c r="M21" s="213"/>
      <c r="N21" s="213"/>
      <c r="O21" s="213"/>
      <c r="P21" s="213"/>
      <c r="Q21" s="214"/>
    </row>
    <row r="22" spans="2:18" ht="24.75" customHeight="1" x14ac:dyDescent="0.3">
      <c r="D22" s="210"/>
      <c r="E22" s="211"/>
      <c r="F22" s="200" t="s">
        <v>748</v>
      </c>
      <c r="G22" s="212"/>
      <c r="H22" s="213"/>
      <c r="I22" s="212"/>
      <c r="J22" s="213"/>
      <c r="K22" s="213"/>
      <c r="L22" s="213"/>
      <c r="M22" s="213"/>
      <c r="N22" s="213"/>
      <c r="O22" s="213"/>
      <c r="P22" s="213"/>
      <c r="Q22" s="214"/>
    </row>
    <row r="23" spans="2:18" ht="36" customHeight="1" x14ac:dyDescent="0.3">
      <c r="D23" s="210"/>
      <c r="E23" s="211"/>
      <c r="F23" s="215" t="s">
        <v>749</v>
      </c>
      <c r="G23" s="212"/>
      <c r="H23" s="213"/>
      <c r="I23" s="212"/>
      <c r="J23" s="213"/>
      <c r="K23" s="213"/>
      <c r="L23" s="213"/>
      <c r="M23" s="213"/>
      <c r="N23" s="213"/>
      <c r="O23" s="213"/>
      <c r="P23" s="213"/>
      <c r="Q23" s="214"/>
    </row>
    <row r="24" spans="2:18" ht="36" customHeight="1" x14ac:dyDescent="0.3">
      <c r="D24" s="210"/>
      <c r="E24" s="211"/>
      <c r="F24" s="215" t="s">
        <v>750</v>
      </c>
      <c r="G24" s="212"/>
      <c r="H24" s="213"/>
      <c r="I24" s="212"/>
      <c r="J24" s="213"/>
      <c r="K24" s="213"/>
      <c r="L24" s="213"/>
      <c r="M24" s="213"/>
      <c r="N24" s="213"/>
      <c r="O24" s="213"/>
      <c r="P24" s="213"/>
      <c r="Q24" s="214"/>
    </row>
    <row r="25" spans="2:18" ht="36" customHeight="1" thickBot="1" x14ac:dyDescent="0.35">
      <c r="D25" s="216"/>
      <c r="E25" s="217"/>
      <c r="F25" s="218" t="s">
        <v>751</v>
      </c>
      <c r="G25" s="219"/>
      <c r="H25" s="220"/>
      <c r="I25" s="219"/>
      <c r="J25" s="220"/>
      <c r="K25" s="220"/>
      <c r="L25" s="220"/>
      <c r="M25" s="220"/>
      <c r="N25" s="220"/>
      <c r="O25" s="220"/>
      <c r="P25" s="220"/>
      <c r="Q25" s="221"/>
    </row>
    <row r="26" spans="2:18" x14ac:dyDescent="0.3">
      <c r="D26" s="222" t="s">
        <v>752</v>
      </c>
      <c r="E26" s="223"/>
      <c r="F26" s="223" t="s">
        <v>753</v>
      </c>
      <c r="H26" s="224" t="s">
        <v>754</v>
      </c>
      <c r="I26" s="224"/>
      <c r="J26" s="224"/>
      <c r="K26" s="224"/>
      <c r="M26" s="223" t="s">
        <v>755</v>
      </c>
      <c r="N26" s="223"/>
      <c r="O26" s="223"/>
      <c r="P26" s="223"/>
      <c r="Q26" s="225"/>
    </row>
    <row r="27" spans="2:18" x14ac:dyDescent="0.3">
      <c r="D27" s="76"/>
      <c r="E27" s="224"/>
      <c r="F27" s="224" t="s">
        <v>756</v>
      </c>
      <c r="H27" s="223" t="s">
        <v>757</v>
      </c>
      <c r="I27" s="223"/>
      <c r="J27" s="223"/>
      <c r="K27" s="223"/>
      <c r="M27" s="223" t="s">
        <v>758</v>
      </c>
      <c r="N27" s="223"/>
      <c r="O27" s="223"/>
      <c r="P27" s="223"/>
      <c r="Q27" s="225"/>
      <c r="R27" s="223"/>
    </row>
    <row r="28" spans="2:18" ht="15" thickBot="1" x14ac:dyDescent="0.35">
      <c r="D28" s="226"/>
      <c r="E28" s="227"/>
      <c r="F28" s="227" t="s">
        <v>759</v>
      </c>
      <c r="G28" s="228"/>
      <c r="H28" s="229" t="s">
        <v>760</v>
      </c>
      <c r="I28" s="229"/>
      <c r="J28" s="229"/>
      <c r="K28" s="229"/>
      <c r="L28" s="228"/>
      <c r="M28" s="229" t="s">
        <v>761</v>
      </c>
      <c r="N28" s="229"/>
      <c r="O28" s="229"/>
      <c r="P28" s="229"/>
      <c r="Q28" s="230"/>
    </row>
    <row r="29" spans="2:18" x14ac:dyDescent="0.3">
      <c r="D29" s="224"/>
      <c r="G29" s="223"/>
      <c r="L29" s="223"/>
    </row>
    <row r="34" customFormat="1" ht="41.25" customHeight="1" x14ac:dyDescent="0.3"/>
  </sheetData>
  <sheetProtection formatCells="0" formatColumns="0" formatRows="0" insertRows="0" deleteRows="0"/>
  <mergeCells count="29">
    <mergeCell ref="D21:E21"/>
    <mergeCell ref="D22:E22"/>
    <mergeCell ref="D23:E23"/>
    <mergeCell ref="D24:E24"/>
    <mergeCell ref="D25:E25"/>
    <mergeCell ref="D15:E15"/>
    <mergeCell ref="D16:E16"/>
    <mergeCell ref="D17:E17"/>
    <mergeCell ref="D18:E18"/>
    <mergeCell ref="D19:E19"/>
    <mergeCell ref="D20:E20"/>
    <mergeCell ref="D9:E9"/>
    <mergeCell ref="D10:E10"/>
    <mergeCell ref="D11:E11"/>
    <mergeCell ref="D12:E12"/>
    <mergeCell ref="D13:E13"/>
    <mergeCell ref="D14:E14"/>
    <mergeCell ref="D4:Q4"/>
    <mergeCell ref="D5:E5"/>
    <mergeCell ref="G5:P5"/>
    <mergeCell ref="Q5:Q6"/>
    <mergeCell ref="D7:E7"/>
    <mergeCell ref="D8:E8"/>
    <mergeCell ref="D1:G1"/>
    <mergeCell ref="H1:Q1"/>
    <mergeCell ref="E2:G2"/>
    <mergeCell ref="H2:Q2"/>
    <mergeCell ref="E3:G3"/>
    <mergeCell ref="H3:Q3"/>
  </mergeCells>
  <printOptions horizontalCentered="1"/>
  <pageMargins left="0.3" right="0.3" top="1.7" bottom="0.5" header="0" footer="0"/>
  <pageSetup scale="82" fitToHeight="0" orientation="portrait" useFirstPageNumber="1" r:id="rId1"/>
  <headerFooter>
    <oddHeader>&amp;C&amp;G
&amp;"-,Bold"&amp;18Testing, Inspection, and Observation Program
&amp;"-,Regular"&amp;15 2022 California Building Standards Code - OSHPD 2/5</oddHeader>
    <oddFooter>&amp;CSTATE OF CALIFORNIA - HEALTH AND HUMAN SERVICES AGENCY&amp;RS-F&amp;P&amp;LOSH-FD-303A (R26.8.0)</oddFooter>
  </headerFooter>
  <legacyDrawing r:id="rId2"/>
  <legacyDrawingHF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39546-FAC8-4C47-BD21-BD69876BA9E6}">
  <sheetPr codeName="Sheet8">
    <tabColor theme="4" tint="-0.249977111117893"/>
  </sheetPr>
  <dimension ref="B1:H39"/>
  <sheetViews>
    <sheetView view="pageBreakPreview" zoomScaleNormal="100" zoomScaleSheetLayoutView="100" workbookViewId="0"/>
  </sheetViews>
  <sheetFormatPr defaultColWidth="9" defaultRowHeight="14.4" x14ac:dyDescent="0.3"/>
  <cols>
    <col min="1" max="1" width="4" customWidth="1"/>
    <col min="2" max="2" width="3.5546875" customWidth="1"/>
    <col min="3" max="3" width="1.33203125" customWidth="1"/>
    <col min="4" max="4" width="9.109375" customWidth="1"/>
    <col min="5" max="5" width="36.21875" customWidth="1"/>
    <col min="6" max="6" width="34.6640625" customWidth="1"/>
    <col min="7" max="7" width="21.21875" customWidth="1"/>
    <col min="8" max="8" width="11" customWidth="1"/>
    <col min="9" max="9" width="22" customWidth="1"/>
    <col min="10" max="17" width="9.109375" customWidth="1"/>
  </cols>
  <sheetData>
    <row r="1" spans="2:8" ht="28.5" customHeight="1" thickBot="1" x14ac:dyDescent="0.35">
      <c r="D1" s="231" t="s">
        <v>762</v>
      </c>
      <c r="E1" s="232"/>
      <c r="F1" s="233" t="s">
        <v>763</v>
      </c>
      <c r="G1" s="11"/>
      <c r="H1" s="12"/>
    </row>
    <row r="2" spans="2:8" ht="11.25" customHeight="1" x14ac:dyDescent="0.3">
      <c r="D2" s="234" t="s">
        <v>5</v>
      </c>
      <c r="E2" s="174" t="s">
        <v>6</v>
      </c>
      <c r="F2" s="98" t="s">
        <v>7</v>
      </c>
      <c r="G2" s="101"/>
      <c r="H2" s="99"/>
    </row>
    <row r="3" spans="2:8" ht="25.35" customHeight="1" thickBot="1" x14ac:dyDescent="0.35">
      <c r="D3" s="235" t="e">
        <f>IF(LEN(TabAFacilityNumber)=0,"",TabAFacilityNumber)</f>
        <v>#NAME?</v>
      </c>
      <c r="E3" s="236" t="e">
        <f>IF(LEN(TabAFacility)=0,"",TabAFacility)</f>
        <v>#NAME?</v>
      </c>
      <c r="F3" s="106" t="e">
        <f>IF(LEN(TabAProjectNumber)=0,"",TabAProjectNumber)</f>
        <v>#NAME?</v>
      </c>
      <c r="G3" s="107"/>
      <c r="H3" s="237"/>
    </row>
    <row r="4" spans="2:8" ht="108" customHeight="1" thickBot="1" x14ac:dyDescent="0.35">
      <c r="D4" s="180" t="s">
        <v>764</v>
      </c>
      <c r="E4" s="181"/>
      <c r="F4" s="181"/>
      <c r="G4" s="181"/>
      <c r="H4" s="182"/>
    </row>
    <row r="5" spans="2:8" ht="25.35" customHeight="1" thickBot="1" x14ac:dyDescent="0.35">
      <c r="D5" s="186" t="s">
        <v>765</v>
      </c>
      <c r="E5" s="188"/>
      <c r="F5" s="186" t="s">
        <v>766</v>
      </c>
      <c r="G5" s="238"/>
      <c r="H5" s="239" t="s">
        <v>767</v>
      </c>
    </row>
    <row r="6" spans="2:8" ht="25.35" customHeight="1" x14ac:dyDescent="0.3">
      <c r="B6" s="90"/>
      <c r="D6" s="240"/>
      <c r="E6" s="241"/>
      <c r="F6" s="242"/>
      <c r="G6" s="243"/>
      <c r="H6" s="244"/>
    </row>
    <row r="7" spans="2:8" ht="25.35" customHeight="1" x14ac:dyDescent="0.3">
      <c r="B7" s="90"/>
      <c r="D7" s="245"/>
      <c r="E7" s="246"/>
      <c r="F7" s="247"/>
      <c r="G7" s="248"/>
      <c r="H7" s="249"/>
    </row>
    <row r="8" spans="2:8" ht="25.35" customHeight="1" x14ac:dyDescent="0.3">
      <c r="D8" s="245"/>
      <c r="E8" s="246"/>
      <c r="F8" s="247"/>
      <c r="G8" s="248"/>
      <c r="H8" s="250"/>
    </row>
    <row r="9" spans="2:8" ht="25.35" customHeight="1" x14ac:dyDescent="0.3">
      <c r="D9" s="245"/>
      <c r="E9" s="246"/>
      <c r="F9" s="247"/>
      <c r="G9" s="248"/>
      <c r="H9" s="250"/>
    </row>
    <row r="10" spans="2:8" ht="25.35" customHeight="1" x14ac:dyDescent="0.3">
      <c r="D10" s="245"/>
      <c r="E10" s="246"/>
      <c r="F10" s="247"/>
      <c r="G10" s="248"/>
      <c r="H10" s="250"/>
    </row>
    <row r="11" spans="2:8" ht="25.35" customHeight="1" x14ac:dyDescent="0.3">
      <c r="D11" s="245"/>
      <c r="E11" s="246"/>
      <c r="F11" s="247"/>
      <c r="G11" s="248"/>
      <c r="H11" s="250"/>
    </row>
    <row r="12" spans="2:8" ht="25.35" customHeight="1" x14ac:dyDescent="0.3">
      <c r="D12" s="245"/>
      <c r="E12" s="246"/>
      <c r="F12" s="251"/>
      <c r="G12" s="252"/>
      <c r="H12" s="250"/>
    </row>
    <row r="13" spans="2:8" ht="25.35" customHeight="1" x14ac:dyDescent="0.3">
      <c r="D13" s="245"/>
      <c r="E13" s="246"/>
      <c r="F13" s="251"/>
      <c r="G13" s="252"/>
      <c r="H13" s="250"/>
    </row>
    <row r="14" spans="2:8" ht="25.35" customHeight="1" x14ac:dyDescent="0.3">
      <c r="D14" s="245"/>
      <c r="E14" s="246"/>
      <c r="F14" s="251"/>
      <c r="G14" s="252"/>
      <c r="H14" s="250"/>
    </row>
    <row r="15" spans="2:8" ht="25.35" customHeight="1" x14ac:dyDescent="0.3">
      <c r="D15" s="245"/>
      <c r="E15" s="246"/>
      <c r="F15" s="247"/>
      <c r="G15" s="253"/>
      <c r="H15" s="250"/>
    </row>
    <row r="16" spans="2:8" ht="25.35" customHeight="1" x14ac:dyDescent="0.3">
      <c r="B16" s="90"/>
      <c r="D16" s="245"/>
      <c r="E16" s="246"/>
      <c r="F16" s="247"/>
      <c r="G16" s="253"/>
      <c r="H16" s="250"/>
    </row>
    <row r="17" spans="4:8" ht="25.35" customHeight="1" x14ac:dyDescent="0.3">
      <c r="D17" s="245"/>
      <c r="E17" s="246"/>
      <c r="F17" s="247"/>
      <c r="G17" s="253"/>
      <c r="H17" s="250"/>
    </row>
    <row r="18" spans="4:8" ht="25.35" customHeight="1" x14ac:dyDescent="0.3">
      <c r="D18" s="245"/>
      <c r="E18" s="246"/>
      <c r="F18" s="247"/>
      <c r="G18" s="253"/>
      <c r="H18" s="250"/>
    </row>
    <row r="19" spans="4:8" ht="25.35" customHeight="1" x14ac:dyDescent="0.3">
      <c r="D19" s="245"/>
      <c r="E19" s="246"/>
      <c r="F19" s="247"/>
      <c r="G19" s="253"/>
      <c r="H19" s="250"/>
    </row>
    <row r="20" spans="4:8" ht="25.35" customHeight="1" x14ac:dyDescent="0.3">
      <c r="D20" s="245"/>
      <c r="E20" s="246"/>
      <c r="F20" s="247"/>
      <c r="G20" s="253"/>
      <c r="H20" s="250"/>
    </row>
    <row r="21" spans="4:8" ht="25.35" customHeight="1" x14ac:dyDescent="0.3">
      <c r="D21" s="245"/>
      <c r="E21" s="246"/>
      <c r="F21" s="247"/>
      <c r="G21" s="253"/>
      <c r="H21" s="250"/>
    </row>
    <row r="22" spans="4:8" ht="25.35" customHeight="1" x14ac:dyDescent="0.3">
      <c r="D22" s="245"/>
      <c r="E22" s="246"/>
      <c r="F22" s="247"/>
      <c r="G22" s="253"/>
      <c r="H22" s="250"/>
    </row>
    <row r="23" spans="4:8" ht="25.35" customHeight="1" x14ac:dyDescent="0.3">
      <c r="D23" s="245"/>
      <c r="E23" s="246"/>
      <c r="F23" s="247"/>
      <c r="G23" s="253"/>
      <c r="H23" s="250"/>
    </row>
    <row r="24" spans="4:8" ht="25.35" customHeight="1" x14ac:dyDescent="0.3">
      <c r="D24" s="245"/>
      <c r="E24" s="246"/>
      <c r="F24" s="247"/>
      <c r="G24" s="253"/>
      <c r="H24" s="250"/>
    </row>
    <row r="25" spans="4:8" ht="25.35" customHeight="1" thickBot="1" x14ac:dyDescent="0.35">
      <c r="D25" s="254"/>
      <c r="E25" s="255"/>
      <c r="F25" s="256"/>
      <c r="G25" s="257"/>
      <c r="H25" s="258"/>
    </row>
    <row r="39" customFormat="1" ht="41.25" customHeight="1" x14ac:dyDescent="0.3"/>
  </sheetData>
  <sheetProtection formatCells="0" formatColumns="0" formatRows="0" insertRows="0" deleteRows="0"/>
  <mergeCells count="47">
    <mergeCell ref="D24:E24"/>
    <mergeCell ref="F24:G24"/>
    <mergeCell ref="D25:E25"/>
    <mergeCell ref="F25:G25"/>
    <mergeCell ref="D21:E21"/>
    <mergeCell ref="F21:G21"/>
    <mergeCell ref="D22:E22"/>
    <mergeCell ref="F22:G22"/>
    <mergeCell ref="D23:E23"/>
    <mergeCell ref="F23:G23"/>
    <mergeCell ref="D18:E18"/>
    <mergeCell ref="F18:G18"/>
    <mergeCell ref="D19:E19"/>
    <mergeCell ref="F19:G19"/>
    <mergeCell ref="D20:E20"/>
    <mergeCell ref="F20:G20"/>
    <mergeCell ref="D15:E15"/>
    <mergeCell ref="F15:G15"/>
    <mergeCell ref="D16:E16"/>
    <mergeCell ref="F16:G16"/>
    <mergeCell ref="D17:E17"/>
    <mergeCell ref="F17:G17"/>
    <mergeCell ref="D12:E12"/>
    <mergeCell ref="F12:G12"/>
    <mergeCell ref="D13:E13"/>
    <mergeCell ref="F13:G13"/>
    <mergeCell ref="D14:E14"/>
    <mergeCell ref="F14:G14"/>
    <mergeCell ref="D9:E9"/>
    <mergeCell ref="F9:G9"/>
    <mergeCell ref="D10:E10"/>
    <mergeCell ref="F10:G10"/>
    <mergeCell ref="D11:E11"/>
    <mergeCell ref="F11:G11"/>
    <mergeCell ref="D6:E6"/>
    <mergeCell ref="F6:G6"/>
    <mergeCell ref="D7:E7"/>
    <mergeCell ref="F7:G7"/>
    <mergeCell ref="D8:E8"/>
    <mergeCell ref="F8:G8"/>
    <mergeCell ref="D1:E1"/>
    <mergeCell ref="F1:H1"/>
    <mergeCell ref="F2:H2"/>
    <mergeCell ref="F3:H3"/>
    <mergeCell ref="D4:H4"/>
    <mergeCell ref="D5:E5"/>
    <mergeCell ref="F5:G5"/>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2/5</oddHeader>
    <oddFooter>&amp;CSTATE OF CALIFORNIA - HEALTH AND HUMAN SERVICES AGENCY&amp;RS-G&amp;P&amp;LOSH-FD-303A (R26.8.0)</oddFooter>
  </headerFooter>
  <legacyDrawing r:id="rId2"/>
  <legacyDrawingHF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4D9CB-05F1-47E5-98EB-ED3B4EE24836}">
  <sheetPr codeName="Sheet9">
    <tabColor theme="4" tint="-0.249977111117893"/>
  </sheetPr>
  <dimension ref="B1:L45"/>
  <sheetViews>
    <sheetView view="pageBreakPreview" zoomScaleNormal="100" zoomScaleSheetLayoutView="100" workbookViewId="0"/>
  </sheetViews>
  <sheetFormatPr defaultColWidth="8.88671875" defaultRowHeight="14.4" x14ac:dyDescent="0.3"/>
  <cols>
    <col min="1" max="1" width="4" customWidth="1"/>
    <col min="2" max="2" width="3.5546875" customWidth="1"/>
    <col min="3" max="3" width="1.33203125" customWidth="1"/>
    <col min="4" max="4" width="9.109375" customWidth="1"/>
    <col min="5" max="5" width="33" customWidth="1"/>
    <col min="6" max="7" width="4" customWidth="1"/>
    <col min="8" max="8" width="12.33203125" customWidth="1"/>
    <col min="9" max="9" width="4" customWidth="1"/>
    <col min="10" max="10" width="34" customWidth="1"/>
    <col min="11" max="11" width="4" customWidth="1"/>
    <col min="12" max="12" width="11" customWidth="1"/>
    <col min="13" max="13" width="22" customWidth="1"/>
    <col min="14" max="17" width="9" customWidth="1"/>
  </cols>
  <sheetData>
    <row r="1" spans="2:12" ht="28.5" customHeight="1" thickBot="1" x14ac:dyDescent="0.35">
      <c r="D1" s="157" t="s">
        <v>768</v>
      </c>
      <c r="E1" s="158"/>
      <c r="F1" s="171"/>
      <c r="G1" s="259" t="s">
        <v>769</v>
      </c>
      <c r="H1" s="260"/>
      <c r="I1" s="260"/>
      <c r="J1" s="260"/>
      <c r="K1" s="260"/>
      <c r="L1" s="261"/>
    </row>
    <row r="2" spans="2:12" ht="11.25" customHeight="1" x14ac:dyDescent="0.3">
      <c r="D2" s="174" t="s">
        <v>5</v>
      </c>
      <c r="E2" s="175" t="s">
        <v>6</v>
      </c>
      <c r="F2" s="102"/>
      <c r="G2" s="101" t="s">
        <v>7</v>
      </c>
      <c r="H2" s="101"/>
      <c r="I2" s="101"/>
      <c r="J2" s="101"/>
      <c r="K2" s="101"/>
      <c r="L2" s="102"/>
    </row>
    <row r="3" spans="2:12" ht="25.35" customHeight="1" thickBot="1" x14ac:dyDescent="0.35">
      <c r="D3" s="176" t="e">
        <f>IF(LEN(TabAFacilityNumber)=0,"",TabAFacilityNumber)</f>
        <v>#NAME?</v>
      </c>
      <c r="E3" s="262" t="e">
        <f>IF(LEN(TabAFacility)=0,"",TabAFacility)</f>
        <v>#NAME?</v>
      </c>
      <c r="F3" s="179"/>
      <c r="G3" s="178" t="e">
        <f>IF(LEN(TabAProjectNumber)=0,"",TabAProjectNumber)</f>
        <v>#NAME?</v>
      </c>
      <c r="H3" s="178"/>
      <c r="I3" s="178"/>
      <c r="J3" s="178"/>
      <c r="K3" s="178"/>
      <c r="L3" s="179"/>
    </row>
    <row r="4" spans="2:12" ht="35.549999999999997" customHeight="1" thickBot="1" x14ac:dyDescent="0.35">
      <c r="D4" s="180" t="s">
        <v>770</v>
      </c>
      <c r="E4" s="181"/>
      <c r="F4" s="181"/>
      <c r="G4" s="181"/>
      <c r="H4" s="181"/>
      <c r="I4" s="181"/>
      <c r="J4" s="181"/>
      <c r="K4" s="181"/>
      <c r="L4" s="182"/>
    </row>
    <row r="5" spans="2:12" ht="27" customHeight="1" thickBot="1" x14ac:dyDescent="0.35">
      <c r="D5" s="263" t="s">
        <v>771</v>
      </c>
      <c r="E5" s="264"/>
      <c r="F5" s="265"/>
      <c r="G5" s="265"/>
      <c r="H5" s="265"/>
      <c r="I5" s="265"/>
      <c r="J5" s="265"/>
      <c r="K5" s="265"/>
      <c r="L5" s="266"/>
    </row>
    <row r="6" spans="2:12" ht="34.5" customHeight="1" x14ac:dyDescent="0.3">
      <c r="D6" s="267" t="s">
        <v>772</v>
      </c>
      <c r="E6" s="268"/>
      <c r="F6" s="268"/>
      <c r="G6" s="268"/>
      <c r="H6" s="268"/>
      <c r="I6" s="268"/>
      <c r="J6" s="268"/>
      <c r="K6" s="268"/>
      <c r="L6" s="269"/>
    </row>
    <row r="7" spans="2:12" ht="26.4" customHeight="1" x14ac:dyDescent="0.3">
      <c r="D7" s="270"/>
      <c r="E7" s="271"/>
      <c r="F7" s="272"/>
      <c r="G7" s="271"/>
      <c r="H7" s="273"/>
      <c r="I7" s="274"/>
      <c r="J7" s="275"/>
      <c r="K7" s="275"/>
      <c r="L7" s="276"/>
    </row>
    <row r="8" spans="2:12" ht="21.75" customHeight="1" x14ac:dyDescent="0.3">
      <c r="D8" s="277" t="s">
        <v>773</v>
      </c>
      <c r="E8" s="278"/>
      <c r="F8" s="223"/>
      <c r="G8" s="278" t="s">
        <v>774</v>
      </c>
      <c r="H8" s="278"/>
      <c r="I8" s="223"/>
      <c r="J8" s="223" t="s">
        <v>775</v>
      </c>
      <c r="K8" s="223"/>
      <c r="L8" s="279" t="s">
        <v>776</v>
      </c>
    </row>
    <row r="9" spans="2:12" ht="25.35" customHeight="1" x14ac:dyDescent="0.3">
      <c r="B9" s="90"/>
      <c r="D9" s="270"/>
      <c r="E9" s="271"/>
      <c r="F9" s="272"/>
      <c r="G9" s="271"/>
      <c r="H9" s="273"/>
      <c r="I9" s="274"/>
      <c r="J9" s="275"/>
      <c r="K9" s="275"/>
      <c r="L9" s="276"/>
    </row>
    <row r="10" spans="2:12" ht="25.35" customHeight="1" thickBot="1" x14ac:dyDescent="0.35">
      <c r="D10" s="277" t="s">
        <v>777</v>
      </c>
      <c r="E10" s="278"/>
      <c r="F10" s="223"/>
      <c r="G10" s="278" t="s">
        <v>774</v>
      </c>
      <c r="H10" s="278"/>
      <c r="I10" s="223"/>
      <c r="J10" s="223" t="s">
        <v>778</v>
      </c>
      <c r="K10" s="223"/>
      <c r="L10" s="279" t="s">
        <v>776</v>
      </c>
    </row>
    <row r="11" spans="2:12" ht="25.35" customHeight="1" thickBot="1" x14ac:dyDescent="0.35">
      <c r="D11" s="280" t="s">
        <v>779</v>
      </c>
      <c r="E11" s="281"/>
      <c r="F11" s="281"/>
      <c r="G11" s="281"/>
      <c r="H11" s="281"/>
      <c r="I11" s="281"/>
      <c r="J11" s="281"/>
      <c r="K11" s="281"/>
      <c r="L11" s="282"/>
    </row>
    <row r="12" spans="2:12" ht="32.25" customHeight="1" x14ac:dyDescent="0.3">
      <c r="B12" s="90"/>
      <c r="D12" s="283" t="s">
        <v>780</v>
      </c>
      <c r="E12" s="284"/>
      <c r="F12" s="284"/>
      <c r="G12" s="284"/>
      <c r="H12" s="284"/>
      <c r="I12" s="284"/>
      <c r="J12" s="284"/>
      <c r="K12" s="284"/>
      <c r="L12" s="285"/>
    </row>
    <row r="13" spans="2:12" ht="33" customHeight="1" x14ac:dyDescent="0.3">
      <c r="D13" s="286"/>
      <c r="E13" s="287"/>
      <c r="F13" s="287"/>
      <c r="G13" s="287"/>
      <c r="H13" s="287"/>
      <c r="I13" s="287"/>
      <c r="J13" s="287"/>
      <c r="K13" s="287"/>
      <c r="L13" s="288"/>
    </row>
    <row r="14" spans="2:12" ht="127.5" customHeight="1" thickBot="1" x14ac:dyDescent="0.35">
      <c r="D14" s="289"/>
      <c r="E14" s="290"/>
      <c r="F14" s="290"/>
      <c r="G14" s="290"/>
      <c r="H14" s="290"/>
      <c r="I14" s="290"/>
      <c r="J14" s="290"/>
      <c r="K14" s="290"/>
      <c r="L14" s="291"/>
    </row>
    <row r="15" spans="2:12" ht="245.25" customHeight="1" thickBot="1" x14ac:dyDescent="0.35">
      <c r="D15" s="292" t="s">
        <v>781</v>
      </c>
      <c r="E15" s="293"/>
      <c r="F15" s="293"/>
      <c r="G15" s="293"/>
      <c r="H15" s="293"/>
      <c r="I15" s="293"/>
      <c r="J15" s="293"/>
      <c r="K15" s="293"/>
      <c r="L15" s="294"/>
    </row>
    <row r="16" spans="2:12" ht="25.35" customHeight="1" x14ac:dyDescent="0.3"/>
    <row r="17" customFormat="1" ht="25.35" customHeight="1" x14ac:dyDescent="0.3"/>
    <row r="18" customFormat="1" ht="25.35" customHeight="1" x14ac:dyDescent="0.3"/>
    <row r="19" customFormat="1" ht="25.35" customHeight="1" x14ac:dyDescent="0.3"/>
    <row r="20" customFormat="1" ht="25.35" customHeight="1" x14ac:dyDescent="0.3"/>
    <row r="21" customFormat="1" ht="25.35" customHeight="1" x14ac:dyDescent="0.3"/>
    <row r="22" customFormat="1" ht="25.35" customHeight="1" x14ac:dyDescent="0.3"/>
    <row r="33" customFormat="1" ht="85.65" customHeight="1" x14ac:dyDescent="0.3"/>
    <row r="39" customFormat="1" ht="25.35" customHeight="1" x14ac:dyDescent="0.3"/>
    <row r="45" customFormat="1" ht="41.25" customHeight="1" x14ac:dyDescent="0.3"/>
  </sheetData>
  <sheetProtection formatCells="0" formatColumns="0" formatRows="0" insertRows="0" deleteRows="0"/>
  <mergeCells count="16">
    <mergeCell ref="D11:L11"/>
    <mergeCell ref="D12:L14"/>
    <mergeCell ref="D15:L15"/>
    <mergeCell ref="D4:L4"/>
    <mergeCell ref="D5:E5"/>
    <mergeCell ref="D6:L6"/>
    <mergeCell ref="D8:E8"/>
    <mergeCell ref="G8:H8"/>
    <mergeCell ref="D10:E10"/>
    <mergeCell ref="G10:H10"/>
    <mergeCell ref="D1:F1"/>
    <mergeCell ref="G1:L1"/>
    <mergeCell ref="E2:F2"/>
    <mergeCell ref="G2:L2"/>
    <mergeCell ref="E3:F3"/>
    <mergeCell ref="G3:L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2/5</oddHeader>
    <oddFooter>&amp;CSTATE OF CALIFORNIA - HEALTH AND HUMAN SERVICES AGENCY&amp;RS-H&amp;P&amp;LOSH-FD-303A (R26.8.0)</oddFooter>
  </headerFooter>
  <legacyDrawing r:id="rId2"/>
  <legacyDrawingHF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304E0-0583-49E6-9C30-495F15AAE734}">
  <sheetPr codeName="Sheet10">
    <tabColor theme="4" tint="-0.249977111117893"/>
  </sheetPr>
  <dimension ref="B1:L48"/>
  <sheetViews>
    <sheetView view="pageBreakPreview" zoomScaleNormal="100" zoomScaleSheetLayoutView="100" workbookViewId="0"/>
  </sheetViews>
  <sheetFormatPr defaultColWidth="8.88671875" defaultRowHeight="14.4" x14ac:dyDescent="0.3"/>
  <cols>
    <col min="1" max="1" width="4" customWidth="1"/>
    <col min="2" max="2" width="3.5546875" customWidth="1"/>
    <col min="3" max="3" width="1.33203125" customWidth="1"/>
    <col min="4" max="4" width="9.109375" customWidth="1"/>
    <col min="5" max="5" width="33" customWidth="1"/>
    <col min="6" max="7" width="4" customWidth="1"/>
    <col min="8" max="8" width="12.33203125" customWidth="1"/>
    <col min="9" max="9" width="4" customWidth="1"/>
    <col min="10" max="10" width="34" customWidth="1"/>
    <col min="11" max="11" width="4" customWidth="1"/>
    <col min="12" max="12" width="11" customWidth="1"/>
    <col min="13" max="13" width="22" customWidth="1"/>
    <col min="14" max="17" width="9" customWidth="1"/>
  </cols>
  <sheetData>
    <row r="1" spans="2:12" ht="28.5" customHeight="1" thickBot="1" x14ac:dyDescent="0.35">
      <c r="D1" s="231" t="s">
        <v>782</v>
      </c>
      <c r="E1" s="295"/>
      <c r="F1" s="232"/>
      <c r="G1" s="296" t="s">
        <v>783</v>
      </c>
      <c r="H1" s="172"/>
      <c r="I1" s="172"/>
      <c r="J1" s="172"/>
      <c r="K1" s="172"/>
      <c r="L1" s="173"/>
    </row>
    <row r="2" spans="2:12" ht="11.25" customHeight="1" x14ac:dyDescent="0.3">
      <c r="D2" s="174" t="s">
        <v>5</v>
      </c>
      <c r="E2" s="175" t="s">
        <v>6</v>
      </c>
      <c r="F2" s="99"/>
      <c r="G2" s="175" t="s">
        <v>7</v>
      </c>
      <c r="H2" s="101"/>
      <c r="I2" s="101"/>
      <c r="J2" s="101"/>
      <c r="K2" s="101"/>
      <c r="L2" s="102"/>
    </row>
    <row r="3" spans="2:12" ht="25.35" customHeight="1" thickBot="1" x14ac:dyDescent="0.35">
      <c r="D3" s="176" t="e">
        <f>IF(LEN(TabAFacilityNumber)=0,"",TabAFacilityNumber)</f>
        <v>#NAME?</v>
      </c>
      <c r="E3" s="262" t="e">
        <f>IF(LEN(TabAFacility)=0,"",TabAFacility)</f>
        <v>#NAME?</v>
      </c>
      <c r="F3" s="104"/>
      <c r="G3" s="177" t="e">
        <f>IF(LEN(TabAProjectNumber)=0,"",TabAProjectNumber)</f>
        <v>#NAME?</v>
      </c>
      <c r="H3" s="107"/>
      <c r="I3" s="107"/>
      <c r="J3" s="107"/>
      <c r="K3" s="107"/>
      <c r="L3" s="108"/>
    </row>
    <row r="4" spans="2:12" ht="27" customHeight="1" x14ac:dyDescent="0.3">
      <c r="D4" s="297" t="s">
        <v>2</v>
      </c>
      <c r="E4" s="298"/>
      <c r="F4" s="298"/>
      <c r="G4" s="298"/>
      <c r="H4" s="298"/>
      <c r="I4" s="298"/>
      <c r="J4" s="298"/>
      <c r="K4" s="298"/>
      <c r="L4" s="299"/>
    </row>
    <row r="5" spans="2:12" ht="37.5" customHeight="1" thickBot="1" x14ac:dyDescent="0.35">
      <c r="D5" s="300"/>
      <c r="E5" s="301"/>
      <c r="F5" s="301"/>
      <c r="G5" s="301"/>
      <c r="H5" s="301"/>
      <c r="I5" s="301"/>
      <c r="J5" s="301"/>
      <c r="K5" s="301"/>
      <c r="L5" s="302"/>
    </row>
    <row r="6" spans="2:12" ht="20.25" customHeight="1" thickBot="1" x14ac:dyDescent="0.35">
      <c r="D6" s="303" t="s">
        <v>784</v>
      </c>
      <c r="E6" s="304"/>
      <c r="F6" s="304"/>
      <c r="G6" s="304"/>
      <c r="H6" s="304"/>
      <c r="I6" s="304"/>
      <c r="J6" s="304"/>
      <c r="K6" s="304"/>
      <c r="L6" s="305"/>
    </row>
    <row r="7" spans="2:12" ht="39.9" customHeight="1" thickBot="1" x14ac:dyDescent="0.35">
      <c r="D7" s="306" t="s">
        <v>785</v>
      </c>
      <c r="E7" s="307"/>
      <c r="F7" s="307"/>
      <c r="G7" s="307"/>
      <c r="H7" s="307"/>
      <c r="I7" s="307"/>
      <c r="J7" s="307"/>
      <c r="K7" s="307"/>
      <c r="L7" s="308"/>
    </row>
    <row r="8" spans="2:12" ht="63" customHeight="1" thickBot="1" x14ac:dyDescent="0.35">
      <c r="D8" s="306" t="s">
        <v>786</v>
      </c>
      <c r="E8" s="307"/>
      <c r="F8" s="307"/>
      <c r="G8" s="307"/>
      <c r="H8" s="307"/>
      <c r="I8" s="307"/>
      <c r="J8" s="307"/>
      <c r="K8" s="307"/>
      <c r="L8" s="308"/>
    </row>
    <row r="9" spans="2:12" ht="33.6" customHeight="1" thickBot="1" x14ac:dyDescent="0.35">
      <c r="D9" s="306" t="s">
        <v>787</v>
      </c>
      <c r="E9" s="307"/>
      <c r="F9" s="307"/>
      <c r="G9" s="307"/>
      <c r="H9" s="307"/>
      <c r="I9" s="307"/>
      <c r="J9" s="307"/>
      <c r="K9" s="307"/>
      <c r="L9" s="308"/>
    </row>
    <row r="10" spans="2:12" ht="25.35" customHeight="1" x14ac:dyDescent="0.3">
      <c r="D10" s="270"/>
      <c r="E10" s="271"/>
      <c r="F10" s="272"/>
      <c r="G10" s="271"/>
      <c r="H10" s="273"/>
      <c r="I10" s="274"/>
      <c r="J10" s="275"/>
      <c r="K10" s="275"/>
      <c r="L10" s="276"/>
    </row>
    <row r="11" spans="2:12" ht="25.35" customHeight="1" x14ac:dyDescent="0.3">
      <c r="D11" s="277" t="s">
        <v>773</v>
      </c>
      <c r="E11" s="278"/>
      <c r="F11" s="223"/>
      <c r="G11" s="278" t="s">
        <v>774</v>
      </c>
      <c r="H11" s="278"/>
      <c r="I11" s="223"/>
      <c r="J11" s="223" t="s">
        <v>775</v>
      </c>
      <c r="K11" s="223"/>
      <c r="L11" s="279" t="s">
        <v>776</v>
      </c>
    </row>
    <row r="12" spans="2:12" ht="8.4" customHeight="1" thickBot="1" x14ac:dyDescent="0.35">
      <c r="D12" s="309"/>
      <c r="E12" s="224"/>
      <c r="F12" s="224"/>
      <c r="G12" s="224"/>
      <c r="H12" s="224"/>
      <c r="I12" s="224"/>
      <c r="J12" s="224"/>
      <c r="K12" s="224"/>
      <c r="L12" s="310"/>
    </row>
    <row r="13" spans="2:12" ht="25.35" customHeight="1" thickBot="1" x14ac:dyDescent="0.35">
      <c r="D13" s="280" t="s">
        <v>788</v>
      </c>
      <c r="E13" s="281"/>
      <c r="F13" s="281"/>
      <c r="G13" s="281"/>
      <c r="H13" s="281"/>
      <c r="I13" s="281"/>
      <c r="J13" s="281"/>
      <c r="K13" s="281"/>
      <c r="L13" s="282"/>
    </row>
    <row r="14" spans="2:12" ht="25.35" customHeight="1" x14ac:dyDescent="0.3">
      <c r="B14" s="90"/>
      <c r="D14" s="283" t="s">
        <v>789</v>
      </c>
      <c r="E14" s="284"/>
      <c r="F14" s="284"/>
      <c r="G14" s="284"/>
      <c r="H14" s="284"/>
      <c r="I14" s="284"/>
      <c r="J14" s="284"/>
      <c r="K14" s="284"/>
      <c r="L14" s="285"/>
    </row>
    <row r="15" spans="2:12" ht="33" customHeight="1" x14ac:dyDescent="0.3">
      <c r="D15" s="286"/>
      <c r="E15" s="287"/>
      <c r="F15" s="287"/>
      <c r="G15" s="287"/>
      <c r="H15" s="287"/>
      <c r="I15" s="287"/>
      <c r="J15" s="287"/>
      <c r="K15" s="287"/>
      <c r="L15" s="288"/>
    </row>
    <row r="16" spans="2:12" ht="127.5" customHeight="1" thickBot="1" x14ac:dyDescent="0.35">
      <c r="D16" s="289"/>
      <c r="E16" s="290"/>
      <c r="F16" s="290"/>
      <c r="G16" s="290"/>
      <c r="H16" s="290"/>
      <c r="I16" s="290"/>
      <c r="J16" s="290"/>
      <c r="K16" s="290"/>
      <c r="L16" s="291"/>
    </row>
    <row r="17" spans="4:12" ht="169.5" customHeight="1" thickBot="1" x14ac:dyDescent="0.35">
      <c r="D17" s="292" t="s">
        <v>790</v>
      </c>
      <c r="E17" s="293"/>
      <c r="F17" s="293"/>
      <c r="G17" s="293"/>
      <c r="H17" s="293"/>
      <c r="I17" s="293"/>
      <c r="J17" s="293"/>
      <c r="K17" s="293"/>
      <c r="L17" s="294"/>
    </row>
    <row r="18" spans="4:12" ht="25.35" customHeight="1" x14ac:dyDescent="0.3"/>
    <row r="19" spans="4:12" ht="25.35" customHeight="1" x14ac:dyDescent="0.3"/>
    <row r="20" spans="4:12" ht="25.35" customHeight="1" x14ac:dyDescent="0.3"/>
    <row r="21" spans="4:12" ht="25.35" customHeight="1" x14ac:dyDescent="0.3"/>
    <row r="22" spans="4:12" ht="25.35" customHeight="1" x14ac:dyDescent="0.3"/>
    <row r="23" spans="4:12" ht="25.35" customHeight="1" x14ac:dyDescent="0.3"/>
    <row r="24" spans="4:12" ht="25.35" customHeight="1" x14ac:dyDescent="0.3"/>
    <row r="25" spans="4:12" ht="25.35" customHeight="1" x14ac:dyDescent="0.3"/>
    <row r="26" spans="4:12" ht="25.35" customHeight="1" x14ac:dyDescent="0.3"/>
    <row r="27" spans="4:12" ht="25.35" customHeight="1" x14ac:dyDescent="0.3"/>
    <row r="28" spans="4:12" ht="25.35" customHeight="1" x14ac:dyDescent="0.3"/>
    <row r="29" spans="4:12" ht="25.35" customHeight="1" x14ac:dyDescent="0.3"/>
    <row r="30" spans="4:12" ht="25.35" customHeight="1" x14ac:dyDescent="0.3"/>
    <row r="42" customFormat="1" ht="25.35" customHeight="1" x14ac:dyDescent="0.3"/>
    <row r="48" customFormat="1" ht="41.25" customHeight="1" x14ac:dyDescent="0.3"/>
  </sheetData>
  <sheetProtection formatCells="0" formatColumns="0" formatRows="0" insertRows="0" deleteRows="0"/>
  <mergeCells count="16">
    <mergeCell ref="D13:L13"/>
    <mergeCell ref="D14:L16"/>
    <mergeCell ref="D17:L17"/>
    <mergeCell ref="D4:L5"/>
    <mergeCell ref="D6:L6"/>
    <mergeCell ref="D7:L7"/>
    <mergeCell ref="D8:L8"/>
    <mergeCell ref="D9:L9"/>
    <mergeCell ref="D11:E11"/>
    <mergeCell ref="G11:H11"/>
    <mergeCell ref="D1:F1"/>
    <mergeCell ref="G1:L1"/>
    <mergeCell ref="E2:F2"/>
    <mergeCell ref="G2:L2"/>
    <mergeCell ref="E3:F3"/>
    <mergeCell ref="G3:L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2/5</oddHeader>
    <oddFooter>&amp;CSTATE OF CALIFORNIA - HEALTH AND HUMAN SERVICES AGENCY&amp;RS-I&amp;P&amp;LOSH-FD-303A (R26.8.0)</oddFooter>
  </headerFooter>
  <legacyDrawing r:id="rId2"/>
  <legacyDrawingHF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78F9A-1F76-4463-AC57-E9E907809F7F}">
  <sheetPr codeName="Sheet7">
    <tabColor theme="4" tint="-0.249977111117893"/>
  </sheetPr>
  <dimension ref="B1:J30"/>
  <sheetViews>
    <sheetView view="pageBreakPreview" zoomScaleNormal="100" zoomScaleSheetLayoutView="100" workbookViewId="0"/>
  </sheetViews>
  <sheetFormatPr defaultColWidth="9" defaultRowHeight="14.4" x14ac:dyDescent="0.3"/>
  <cols>
    <col min="1" max="1" width="4" customWidth="1"/>
    <col min="2" max="2" width="3.5546875" customWidth="1"/>
    <col min="3" max="3" width="1.33203125" customWidth="1"/>
    <col min="4" max="4" width="9.109375" customWidth="1"/>
    <col min="5" max="5" width="36.109375" customWidth="1"/>
    <col min="6" max="8" width="18.77734375" customWidth="1"/>
    <col min="9" max="9" width="11" customWidth="1"/>
    <col min="10" max="17" width="9.109375" customWidth="1"/>
  </cols>
  <sheetData>
    <row r="1" spans="2:10" ht="28.5" customHeight="1" thickBot="1" x14ac:dyDescent="0.35">
      <c r="D1" s="157" t="s">
        <v>791</v>
      </c>
      <c r="E1" s="171"/>
      <c r="F1" s="172" t="s">
        <v>792</v>
      </c>
      <c r="G1" s="172"/>
      <c r="H1" s="172"/>
      <c r="I1" s="173"/>
    </row>
    <row r="2" spans="2:10" ht="11.25" customHeight="1" x14ac:dyDescent="0.3">
      <c r="D2" s="174" t="s">
        <v>5</v>
      </c>
      <c r="E2" s="100" t="s">
        <v>6</v>
      </c>
      <c r="F2" s="101" t="s">
        <v>7</v>
      </c>
      <c r="G2" s="101"/>
      <c r="H2" s="101"/>
      <c r="I2" s="102"/>
    </row>
    <row r="3" spans="2:10" ht="25.35" customHeight="1" thickBot="1" x14ac:dyDescent="0.35">
      <c r="D3" s="176" t="e">
        <f>IF(LEN(TabAFacilityNumber)=0,"",TabAFacilityNumber)</f>
        <v>#NAME?</v>
      </c>
      <c r="E3" s="105" t="e">
        <f>IF(LEN(TabAFacility)=0,"",TabAFacility)</f>
        <v>#NAME?</v>
      </c>
      <c r="F3" s="107" t="e">
        <f>IF(LEN(TabAProjectNumber)=0,"",TabAProjectNumber)</f>
        <v>#NAME?</v>
      </c>
      <c r="G3" s="107"/>
      <c r="H3" s="107"/>
      <c r="I3" s="108"/>
      <c r="J3" s="190"/>
    </row>
    <row r="4" spans="2:10" ht="69.45" customHeight="1" thickBot="1" x14ac:dyDescent="0.35">
      <c r="D4" s="311" t="s">
        <v>793</v>
      </c>
      <c r="E4" s="312"/>
      <c r="F4" s="312"/>
      <c r="G4" s="312"/>
      <c r="H4" s="312"/>
      <c r="I4" s="313"/>
    </row>
    <row r="5" spans="2:10" ht="31.95" customHeight="1" thickBot="1" x14ac:dyDescent="0.35">
      <c r="B5" s="90"/>
      <c r="D5" s="314" t="s">
        <v>794</v>
      </c>
      <c r="E5" s="314" t="s">
        <v>795</v>
      </c>
      <c r="F5" s="314" t="s">
        <v>796</v>
      </c>
      <c r="G5" s="314" t="s">
        <v>797</v>
      </c>
      <c r="H5" s="166" t="s">
        <v>798</v>
      </c>
      <c r="I5" s="315" t="s">
        <v>799</v>
      </c>
    </row>
    <row r="6" spans="2:10" ht="25.35" customHeight="1" x14ac:dyDescent="0.3">
      <c r="D6" s="316"/>
      <c r="E6" s="317"/>
      <c r="F6" s="318"/>
      <c r="G6" s="212"/>
      <c r="H6" s="319"/>
      <c r="I6" s="320"/>
    </row>
    <row r="7" spans="2:10" ht="25.35" customHeight="1" x14ac:dyDescent="0.3">
      <c r="D7" s="316"/>
      <c r="E7" s="317"/>
      <c r="F7" s="321"/>
      <c r="G7" s="212"/>
      <c r="H7" s="322"/>
      <c r="I7" s="323"/>
    </row>
    <row r="8" spans="2:10" ht="25.35" customHeight="1" x14ac:dyDescent="0.3">
      <c r="B8" s="90"/>
      <c r="D8" s="316"/>
      <c r="E8" s="317"/>
      <c r="F8" s="321"/>
      <c r="G8" s="212"/>
      <c r="H8" s="322"/>
      <c r="I8" s="323"/>
    </row>
    <row r="9" spans="2:10" ht="25.35" customHeight="1" x14ac:dyDescent="0.3">
      <c r="D9" s="316"/>
      <c r="E9" s="317"/>
      <c r="F9" s="321"/>
      <c r="G9" s="212"/>
      <c r="H9" s="322"/>
      <c r="I9" s="323"/>
    </row>
    <row r="10" spans="2:10" ht="25.35" customHeight="1" x14ac:dyDescent="0.3">
      <c r="D10" s="316"/>
      <c r="E10" s="317"/>
      <c r="F10" s="321"/>
      <c r="G10" s="212"/>
      <c r="H10" s="322"/>
      <c r="I10" s="323"/>
    </row>
    <row r="11" spans="2:10" ht="25.35" customHeight="1" x14ac:dyDescent="0.3">
      <c r="D11" s="316"/>
      <c r="E11" s="317"/>
      <c r="F11" s="321"/>
      <c r="G11" s="212"/>
      <c r="H11" s="322"/>
      <c r="I11" s="323"/>
    </row>
    <row r="12" spans="2:10" ht="25.35" customHeight="1" x14ac:dyDescent="0.3">
      <c r="D12" s="316"/>
      <c r="E12" s="317"/>
      <c r="F12" s="321"/>
      <c r="G12" s="212"/>
      <c r="H12" s="322"/>
      <c r="I12" s="323"/>
    </row>
    <row r="13" spans="2:10" ht="25.35" customHeight="1" x14ac:dyDescent="0.3">
      <c r="D13" s="316"/>
      <c r="E13" s="317"/>
      <c r="F13" s="321"/>
      <c r="G13" s="212"/>
      <c r="H13" s="322"/>
      <c r="I13" s="323"/>
    </row>
    <row r="14" spans="2:10" ht="25.35" customHeight="1" x14ac:dyDescent="0.3">
      <c r="D14" s="316"/>
      <c r="E14" s="317"/>
      <c r="F14" s="321"/>
      <c r="G14" s="212"/>
      <c r="H14" s="322"/>
      <c r="I14" s="323"/>
    </row>
    <row r="15" spans="2:10" ht="25.35" customHeight="1" x14ac:dyDescent="0.3">
      <c r="D15" s="316"/>
      <c r="E15" s="317"/>
      <c r="F15" s="321"/>
      <c r="G15" s="212"/>
      <c r="H15" s="322"/>
      <c r="I15" s="323"/>
    </row>
    <row r="16" spans="2:10" ht="25.35" customHeight="1" x14ac:dyDescent="0.3">
      <c r="D16" s="316"/>
      <c r="E16" s="317"/>
      <c r="F16" s="321"/>
      <c r="G16" s="212"/>
      <c r="H16" s="322"/>
      <c r="I16" s="323"/>
    </row>
    <row r="17" spans="4:10" ht="25.35" customHeight="1" x14ac:dyDescent="0.3">
      <c r="D17" s="316"/>
      <c r="E17" s="317"/>
      <c r="F17" s="321"/>
      <c r="G17" s="212"/>
      <c r="H17" s="322"/>
      <c r="I17" s="323"/>
    </row>
    <row r="18" spans="4:10" ht="25.35" customHeight="1" x14ac:dyDescent="0.3">
      <c r="D18" s="316"/>
      <c r="E18" s="317"/>
      <c r="F18" s="321"/>
      <c r="G18" s="212"/>
      <c r="H18" s="322"/>
      <c r="I18" s="323"/>
    </row>
    <row r="19" spans="4:10" ht="25.35" customHeight="1" x14ac:dyDescent="0.3">
      <c r="D19" s="316"/>
      <c r="E19" s="317"/>
      <c r="F19" s="321"/>
      <c r="G19" s="212"/>
      <c r="H19" s="322"/>
      <c r="I19" s="323"/>
    </row>
    <row r="20" spans="4:10" ht="25.35" customHeight="1" x14ac:dyDescent="0.3">
      <c r="D20" s="324"/>
      <c r="E20" s="325"/>
      <c r="F20" s="326"/>
      <c r="G20" s="327"/>
      <c r="H20" s="328"/>
      <c r="I20" s="329"/>
    </row>
    <row r="21" spans="4:10" ht="25.35" customHeight="1" x14ac:dyDescent="0.3">
      <c r="D21" s="324"/>
      <c r="E21" s="325"/>
      <c r="F21" s="326"/>
      <c r="G21" s="327"/>
      <c r="H21" s="328"/>
      <c r="I21" s="329"/>
    </row>
    <row r="22" spans="4:10" ht="25.35" customHeight="1" x14ac:dyDescent="0.3">
      <c r="D22" s="324"/>
      <c r="E22" s="325"/>
      <c r="F22" s="326"/>
      <c r="G22" s="327"/>
      <c r="H22" s="328"/>
      <c r="I22" s="329"/>
    </row>
    <row r="23" spans="4:10" ht="25.35" customHeight="1" x14ac:dyDescent="0.3">
      <c r="D23" s="324"/>
      <c r="E23" s="325"/>
      <c r="F23" s="326"/>
      <c r="G23" s="327"/>
      <c r="H23" s="328"/>
      <c r="I23" s="329"/>
    </row>
    <row r="24" spans="4:10" ht="25.35" customHeight="1" x14ac:dyDescent="0.3">
      <c r="D24" s="324"/>
      <c r="E24" s="325"/>
      <c r="F24" s="326"/>
      <c r="G24" s="327"/>
      <c r="H24" s="328"/>
      <c r="I24" s="329"/>
    </row>
    <row r="25" spans="4:10" ht="25.35" customHeight="1" thickBot="1" x14ac:dyDescent="0.35">
      <c r="D25" s="330"/>
      <c r="E25" s="331"/>
      <c r="F25" s="332"/>
      <c r="G25" s="219"/>
      <c r="H25" s="333"/>
      <c r="I25" s="334"/>
    </row>
    <row r="26" spans="4:10" x14ac:dyDescent="0.3">
      <c r="D26" s="170"/>
    </row>
    <row r="27" spans="4:10" x14ac:dyDescent="0.3">
      <c r="D27" s="170"/>
      <c r="E27" s="335"/>
      <c r="F27" s="335"/>
    </row>
    <row r="28" spans="4:10" x14ac:dyDescent="0.3">
      <c r="D28" s="170"/>
      <c r="E28" s="223"/>
      <c r="F28" s="223"/>
      <c r="G28" s="224"/>
      <c r="J28" s="223"/>
    </row>
    <row r="29" spans="4:10" x14ac:dyDescent="0.3">
      <c r="E29" s="224"/>
      <c r="F29" s="224"/>
      <c r="G29" s="223"/>
    </row>
    <row r="30" spans="4:10" x14ac:dyDescent="0.3">
      <c r="E30" s="224"/>
      <c r="F30" s="224"/>
      <c r="G30" s="223"/>
    </row>
  </sheetData>
  <sheetProtection formatCells="0" formatColumns="0" formatRows="0" insertRows="0" deleteRows="0"/>
  <mergeCells count="5">
    <mergeCell ref="D1:E1"/>
    <mergeCell ref="F1:I1"/>
    <mergeCell ref="F2:I2"/>
    <mergeCell ref="F3:I3"/>
    <mergeCell ref="D4:I4"/>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2/5</oddHeader>
    <oddFooter>&amp;CSTATE OF CALIFORNIA - HEALTH AND HUMAN SERVICES AGENCY&amp;RS-J&amp;P&amp;LOSH-FD-303A (R26.8.0)</oddFooter>
  </headerFooter>
  <legacy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B5526-FF9B-4073-86DF-075369A7E844}">
  <sheetPr codeName="Sheet5">
    <tabColor theme="7" tint="0.79998168889431442"/>
  </sheetPr>
  <dimension ref="A1:C25"/>
  <sheetViews>
    <sheetView topLeftCell="A4" zoomScaleNormal="100" workbookViewId="0">
      <selection activeCell="C23" sqref="C23"/>
    </sheetView>
  </sheetViews>
  <sheetFormatPr defaultRowHeight="14.4" x14ac:dyDescent="0.3"/>
  <cols>
    <col min="2" max="2" width="11.109375" customWidth="1"/>
    <col min="3" max="3" width="130.21875" customWidth="1"/>
    <col min="5" max="5" width="17" customWidth="1"/>
  </cols>
  <sheetData>
    <row r="1" spans="1:3" x14ac:dyDescent="0.3">
      <c r="A1" s="13" t="s">
        <v>800</v>
      </c>
    </row>
    <row r="3" spans="1:3" x14ac:dyDescent="0.3">
      <c r="A3" s="336" t="s">
        <v>801</v>
      </c>
      <c r="B3" s="336" t="s">
        <v>776</v>
      </c>
      <c r="C3" s="336" t="s">
        <v>802</v>
      </c>
    </row>
    <row r="4" spans="1:3" x14ac:dyDescent="0.3">
      <c r="A4" s="337" t="s">
        <v>803</v>
      </c>
      <c r="B4" s="338">
        <v>46038</v>
      </c>
      <c r="C4" s="337" t="s">
        <v>804</v>
      </c>
    </row>
    <row r="5" spans="1:3" x14ac:dyDescent="0.3">
      <c r="A5" s="337" t="s">
        <v>803</v>
      </c>
      <c r="B5" s="338">
        <v>46038</v>
      </c>
      <c r="C5" s="339" t="s">
        <v>805</v>
      </c>
    </row>
    <row r="6" spans="1:3" x14ac:dyDescent="0.3">
      <c r="A6" s="337" t="s">
        <v>803</v>
      </c>
      <c r="B6" s="338">
        <v>46038</v>
      </c>
      <c r="C6" s="339"/>
    </row>
    <row r="7" spans="1:3" x14ac:dyDescent="0.3">
      <c r="A7" s="337" t="s">
        <v>803</v>
      </c>
      <c r="B7" s="338">
        <v>46038</v>
      </c>
      <c r="C7" s="337" t="s">
        <v>806</v>
      </c>
    </row>
    <row r="8" spans="1:3" x14ac:dyDescent="0.3">
      <c r="A8" s="337" t="s">
        <v>803</v>
      </c>
      <c r="B8" s="338">
        <v>46038</v>
      </c>
      <c r="C8" s="337" t="s">
        <v>807</v>
      </c>
    </row>
    <row r="9" spans="1:3" x14ac:dyDescent="0.3">
      <c r="A9" s="337" t="s">
        <v>803</v>
      </c>
      <c r="B9" s="338">
        <v>46038</v>
      </c>
      <c r="C9" s="337" t="s">
        <v>808</v>
      </c>
    </row>
    <row r="10" spans="1:3" x14ac:dyDescent="0.3">
      <c r="A10" s="337" t="s">
        <v>803</v>
      </c>
      <c r="B10" s="338">
        <v>46038</v>
      </c>
      <c r="C10" s="337" t="s">
        <v>809</v>
      </c>
    </row>
    <row r="11" spans="1:3" x14ac:dyDescent="0.3">
      <c r="A11" s="337" t="s">
        <v>803</v>
      </c>
      <c r="B11" s="338">
        <v>46038</v>
      </c>
      <c r="C11" s="340" t="s">
        <v>810</v>
      </c>
    </row>
    <row r="12" spans="1:3" x14ac:dyDescent="0.3">
      <c r="A12" s="337" t="s">
        <v>811</v>
      </c>
      <c r="B12" s="338">
        <v>46042</v>
      </c>
      <c r="C12" s="337" t="s">
        <v>809</v>
      </c>
    </row>
    <row r="13" spans="1:3" x14ac:dyDescent="0.3">
      <c r="A13" s="337" t="s">
        <v>811</v>
      </c>
      <c r="B13" s="338">
        <v>46042</v>
      </c>
      <c r="C13" s="337" t="s">
        <v>812</v>
      </c>
    </row>
    <row r="14" spans="1:3" x14ac:dyDescent="0.3">
      <c r="A14" s="337" t="s">
        <v>813</v>
      </c>
      <c r="B14" s="338">
        <v>46042</v>
      </c>
      <c r="C14" s="337" t="s">
        <v>814</v>
      </c>
    </row>
    <row r="15" spans="1:3" x14ac:dyDescent="0.3">
      <c r="A15" s="337" t="s">
        <v>815</v>
      </c>
      <c r="B15" s="338">
        <v>46059</v>
      </c>
      <c r="C15" s="337" t="s">
        <v>816</v>
      </c>
    </row>
    <row r="16" spans="1:3" x14ac:dyDescent="0.3">
      <c r="A16" s="337" t="s">
        <v>817</v>
      </c>
      <c r="B16" s="338">
        <v>46083</v>
      </c>
      <c r="C16" s="337" t="s">
        <v>818</v>
      </c>
    </row>
    <row r="17" spans="1:3" x14ac:dyDescent="0.3">
      <c r="A17" s="337" t="s">
        <v>819</v>
      </c>
      <c r="B17" s="338">
        <v>46090</v>
      </c>
      <c r="C17" s="337" t="s">
        <v>820</v>
      </c>
    </row>
    <row r="18" spans="1:3" x14ac:dyDescent="0.3">
      <c r="A18" s="337" t="s">
        <v>821</v>
      </c>
      <c r="B18" s="341">
        <v>46108</v>
      </c>
      <c r="C18" s="337" t="s">
        <v>822</v>
      </c>
    </row>
    <row r="19" spans="1:3" x14ac:dyDescent="0.3">
      <c r="A19" s="337" t="s">
        <v>823</v>
      </c>
      <c r="B19" s="338">
        <v>46126</v>
      </c>
      <c r="C19" s="337" t="s">
        <v>824</v>
      </c>
    </row>
    <row r="20" spans="1:3" x14ac:dyDescent="0.3">
      <c r="A20" s="337" t="s">
        <v>825</v>
      </c>
      <c r="B20" s="338">
        <v>46126</v>
      </c>
      <c r="C20" s="342" t="s">
        <v>826</v>
      </c>
    </row>
    <row r="21" spans="1:3" x14ac:dyDescent="0.3">
      <c r="A21" s="337" t="s">
        <v>827</v>
      </c>
      <c r="B21" s="338">
        <v>46260</v>
      </c>
      <c r="C21" s="342" t="s">
        <v>828</v>
      </c>
    </row>
    <row r="22" spans="1:3" x14ac:dyDescent="0.3">
      <c r="A22" s="337" t="s">
        <v>827</v>
      </c>
      <c r="B22" s="338">
        <v>46260</v>
      </c>
      <c r="C22" s="337" t="s">
        <v>829</v>
      </c>
    </row>
    <row r="23" spans="1:3" x14ac:dyDescent="0.3">
      <c r="A23" s="337" t="s">
        <v>827</v>
      </c>
      <c r="B23" s="338">
        <v>46260</v>
      </c>
      <c r="C23" s="337" t="s">
        <v>830</v>
      </c>
    </row>
    <row r="24" spans="1:3" x14ac:dyDescent="0.3">
      <c r="A24" s="337" t="s">
        <v>827</v>
      </c>
      <c r="B24" s="338">
        <v>46260</v>
      </c>
      <c r="C24" s="337" t="s">
        <v>831</v>
      </c>
    </row>
    <row r="25" spans="1:3" x14ac:dyDescent="0.3">
      <c r="A25" s="337" t="s">
        <v>827</v>
      </c>
      <c r="B25" s="338">
        <v>46260</v>
      </c>
      <c r="C25" s="337" t="s">
        <v>832</v>
      </c>
    </row>
  </sheetData>
  <sheetProtection formatCells="0" formatColumns="0" formatRows="0" insertRows="0" deleteRows="0"/>
  <mergeCells count="1">
    <mergeCell ref="C5:C6"/>
  </mergeCells>
  <pageMargins left="0.7" right="0.7" top="0.75" bottom="0.75" header="0.3" footer="0.3"/>
  <pageSetup orientation="portrait" useFirstPageNumber="1" r:id="rId1"/>
  <headerFooter>
    <oddHeader>&amp;C&amp;G
&amp;"-,Bold"&amp;18Testing, Inspection, and Observation Program
&amp;"-,Regular"&amp;15 2019 California Building Standards Code - OSHPD 1</oddHeader>
    <oddFooter>&amp;RS-R&amp;P&amp;LOSH-FD-303A (R26.8.0)</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8C507-02DB-45DD-8393-75A8819606F2}">
  <sheetPr codeName="Sheet16">
    <tabColor rgb="FF92D050"/>
  </sheetPr>
  <dimension ref="A1:K1751"/>
  <sheetViews>
    <sheetView zoomScaleNormal="100" workbookViewId="0">
      <selection activeCell="C15" sqref="C15"/>
    </sheetView>
  </sheetViews>
  <sheetFormatPr defaultRowHeight="14.4" x14ac:dyDescent="0.3"/>
  <cols>
    <col min="3" max="3" width="78.88671875" bestFit="1" customWidth="1"/>
    <col min="4" max="4" width="80.109375" bestFit="1" customWidth="1"/>
    <col min="5" max="5" width="10.5546875" bestFit="1" customWidth="1"/>
    <col min="6" max="6" width="37" bestFit="1" customWidth="1"/>
    <col min="7" max="7" width="33.109375" bestFit="1" customWidth="1"/>
    <col min="8" max="8" width="20.109375" bestFit="1" customWidth="1"/>
    <col min="9" max="9" width="14.88671875" bestFit="1" customWidth="1"/>
    <col min="10" max="10" width="13.109375" customWidth="1"/>
  </cols>
  <sheetData>
    <row r="1" spans="1:11" x14ac:dyDescent="0.3">
      <c r="C1" s="343" t="s">
        <v>833</v>
      </c>
      <c r="D1" s="344" t="str" cm="1">
        <f t="array" ref="D1">"Version: " &amp;LOOKUP(2,1/('Revision History'!A:A&lt;&gt;""),'Revision History'!A:A)</f>
        <v>Version: R26.8.0</v>
      </c>
      <c r="E1" s="345"/>
    </row>
    <row r="5" spans="1:11" x14ac:dyDescent="0.3">
      <c r="C5" s="346" t="s">
        <v>834</v>
      </c>
      <c r="D5" s="13" t="s">
        <v>835</v>
      </c>
      <c r="E5" s="347" t="s">
        <v>836</v>
      </c>
      <c r="F5" s="347" t="s">
        <v>837</v>
      </c>
      <c r="G5" s="347" t="s">
        <v>838</v>
      </c>
      <c r="H5" s="347" t="s">
        <v>839</v>
      </c>
      <c r="I5" s="347" t="s">
        <v>840</v>
      </c>
      <c r="J5" s="347" t="s">
        <v>835</v>
      </c>
      <c r="K5" s="13"/>
    </row>
    <row r="6" spans="1:11" x14ac:dyDescent="0.3">
      <c r="A6">
        <f>--ISNUMBER(IFERROR(SEARCH($C$5,Inputs!$D6,1),""))</f>
        <v>1</v>
      </c>
      <c r="B6">
        <f>IF(A6=1,COUNTIF($A$6:A6,1),"")</f>
        <v>1</v>
      </c>
      <c r="C6" t="str">
        <f>IFERROR(INDEX($D$6:$D$1751,MATCH(ROWS($B$6:B6),$B$6:$B$1751,0)),"")</f>
        <v>Orchard Hospital (10006)</v>
      </c>
      <c r="D6" t="str">
        <f>IF(LEN(E6)=0,"",J6&amp;" ("&amp;E6&amp;")")</f>
        <v>Orchard Hospital (10006)</v>
      </c>
      <c r="E6" s="348">
        <v>10006</v>
      </c>
      <c r="F6" s="349" t="s">
        <v>841</v>
      </c>
      <c r="G6" s="349" t="s">
        <v>842</v>
      </c>
      <c r="H6" s="349" t="s">
        <v>843</v>
      </c>
      <c r="I6" s="349" t="s">
        <v>844</v>
      </c>
      <c r="J6" s="349" t="s">
        <v>845</v>
      </c>
    </row>
    <row r="7" spans="1:11" x14ac:dyDescent="0.3">
      <c r="A7">
        <f>--ISNUMBER(IFERROR(SEARCH($C$5,Inputs!$D7,1),""))</f>
        <v>1</v>
      </c>
      <c r="B7">
        <f>IF(A7=1,COUNTIF($A$6:A7,1),"")</f>
        <v>2</v>
      </c>
      <c r="C7" t="str">
        <f>IFERROR(INDEX($D$6:$D$1751,MATCH(ROWS($B$6:B7),$B$6:$B$1751,0)),"")</f>
        <v>Enloe Medical Center - Cohasset (10009)</v>
      </c>
      <c r="D7" t="str">
        <f t="shared" ref="D7:D70" si="0">IF(LEN(E7)=0,"",J7&amp;" ("&amp;E7&amp;")")</f>
        <v>Enloe Medical Center - Cohasset (10009)</v>
      </c>
      <c r="E7" s="350">
        <v>10009</v>
      </c>
      <c r="F7" s="351" t="s">
        <v>841</v>
      </c>
      <c r="G7" s="351" t="s">
        <v>846</v>
      </c>
      <c r="H7" s="351" t="s">
        <v>847</v>
      </c>
      <c r="I7" s="351" t="s">
        <v>844</v>
      </c>
      <c r="J7" s="351" t="s">
        <v>848</v>
      </c>
    </row>
    <row r="8" spans="1:11" x14ac:dyDescent="0.3">
      <c r="A8">
        <f>--ISNUMBER(IFERROR(SEARCH($C$5,Inputs!$D8,1),""))</f>
        <v>1</v>
      </c>
      <c r="B8">
        <f>IF(A8=1,COUNTIF($A$6:A8,1),"")</f>
        <v>3</v>
      </c>
      <c r="C8" t="str">
        <f>IFERROR(INDEX($D$6:$D$1751,MATCH(ROWS($B$6:B8),$B$6:$B$1751,0)),"")</f>
        <v>Enloe Health (10013)</v>
      </c>
      <c r="D8" t="str">
        <f t="shared" si="0"/>
        <v>Enloe Health (10013)</v>
      </c>
      <c r="E8" s="348">
        <v>10013</v>
      </c>
      <c r="F8" s="349" t="s">
        <v>841</v>
      </c>
      <c r="G8" s="349" t="s">
        <v>849</v>
      </c>
      <c r="H8" s="349" t="s">
        <v>847</v>
      </c>
      <c r="I8" s="349" t="s">
        <v>844</v>
      </c>
      <c r="J8" s="349" t="s">
        <v>850</v>
      </c>
    </row>
    <row r="9" spans="1:11" x14ac:dyDescent="0.3">
      <c r="A9">
        <f>--ISNUMBER(IFERROR(SEARCH($C$5,Inputs!$D9,1),""))</f>
        <v>1</v>
      </c>
      <c r="B9">
        <f>IF(A9=1,COUNTIF($A$6:A9,1),"")</f>
        <v>4</v>
      </c>
      <c r="C9" t="str">
        <f>IFERROR(INDEX($D$6:$D$1751,MATCH(ROWS($B$6:B9),$B$6:$B$1751,0)),"")</f>
        <v>Oroville Hospital (10019)</v>
      </c>
      <c r="D9" t="str">
        <f t="shared" si="0"/>
        <v>Oroville Hospital (10019)</v>
      </c>
      <c r="E9" s="350">
        <v>10019</v>
      </c>
      <c r="F9" s="351" t="s">
        <v>841</v>
      </c>
      <c r="G9" s="351" t="s">
        <v>851</v>
      </c>
      <c r="H9" s="351" t="s">
        <v>852</v>
      </c>
      <c r="I9" s="351" t="s">
        <v>844</v>
      </c>
      <c r="J9" s="351" t="s">
        <v>853</v>
      </c>
    </row>
    <row r="10" spans="1:11" x14ac:dyDescent="0.3">
      <c r="A10">
        <f>--ISNUMBER(IFERROR(SEARCH($C$5,Inputs!$D10,1),""))</f>
        <v>1</v>
      </c>
      <c r="B10">
        <f>IF(A10=1,COUNTIF($A$6:A10,1),"")</f>
        <v>5</v>
      </c>
      <c r="C10" t="str">
        <f>IFERROR(INDEX($D$6:$D$1751,MATCH(ROWS($B$6:B10),$B$6:$B$1751,0)),"")</f>
        <v>Kaiser Foundation Hospital Sacramento (10022)</v>
      </c>
      <c r="D10" t="str">
        <f t="shared" si="0"/>
        <v>Kaiser Foundation Hospital Sacramento (10022)</v>
      </c>
      <c r="E10" s="348">
        <v>10022</v>
      </c>
      <c r="F10" s="349" t="s">
        <v>841</v>
      </c>
      <c r="G10" s="349" t="s">
        <v>854</v>
      </c>
      <c r="H10" s="349" t="s">
        <v>855</v>
      </c>
      <c r="I10" s="349" t="s">
        <v>855</v>
      </c>
      <c r="J10" s="349" t="s">
        <v>856</v>
      </c>
    </row>
    <row r="11" spans="1:11" x14ac:dyDescent="0.3">
      <c r="A11">
        <f>--ISNUMBER(IFERROR(SEARCH($C$5,Inputs!$D11,1),""))</f>
        <v>1</v>
      </c>
      <c r="B11">
        <f>IF(A11=1,COUNTIF($A$6:A11,1),"")</f>
        <v>6</v>
      </c>
      <c r="C11" t="str">
        <f>IFERROR(INDEX($D$6:$D$1751,MATCH(ROWS($B$6:B11),$B$6:$B$1751,0)),"")</f>
        <v>UC Davis Rehabilitation Hospital (10025)</v>
      </c>
      <c r="D11" t="str">
        <f t="shared" si="0"/>
        <v>UC Davis Rehabilitation Hospital (10025)</v>
      </c>
      <c r="E11" s="350">
        <v>10025</v>
      </c>
      <c r="F11" s="351" t="s">
        <v>841</v>
      </c>
      <c r="G11" s="351" t="s">
        <v>857</v>
      </c>
      <c r="H11" s="351" t="s">
        <v>855</v>
      </c>
      <c r="I11" s="351" t="s">
        <v>855</v>
      </c>
      <c r="J11" s="351" t="s">
        <v>858</v>
      </c>
    </row>
    <row r="12" spans="1:11" x14ac:dyDescent="0.3">
      <c r="A12">
        <f>--ISNUMBER(IFERROR(SEARCH($C$5,Inputs!$D12,1),""))</f>
        <v>1</v>
      </c>
      <c r="B12">
        <f>IF(A12=1,COUNTIF($A$6:A12,1),"")</f>
        <v>7</v>
      </c>
      <c r="C12" t="str">
        <f>IFERROR(INDEX($D$6:$D$1751,MATCH(ROWS($B$6:B12),$B$6:$B$1751,0)),"")</f>
        <v>California Northstate University Medical Center (10027)</v>
      </c>
      <c r="D12" t="str">
        <f t="shared" si="0"/>
        <v>California Northstate University Medical Center (10027)</v>
      </c>
      <c r="E12" s="348">
        <v>10027</v>
      </c>
      <c r="F12" s="349" t="s">
        <v>841</v>
      </c>
      <c r="G12" s="349" t="s">
        <v>859</v>
      </c>
      <c r="H12" s="349" t="s">
        <v>855</v>
      </c>
      <c r="I12" s="349" t="s">
        <v>855</v>
      </c>
      <c r="J12" s="349" t="s">
        <v>860</v>
      </c>
    </row>
    <row r="13" spans="1:11" x14ac:dyDescent="0.3">
      <c r="A13">
        <f>--ISNUMBER(IFERROR(SEARCH($C$5,Inputs!$D13,1),""))</f>
        <v>1</v>
      </c>
      <c r="B13">
        <f>IF(A13=1,COUNTIF($A$6:A13,1),"")</f>
        <v>8</v>
      </c>
      <c r="C13" t="str">
        <f>IFERROR(INDEX($D$6:$D$1751,MATCH(ROWS($B$6:B13),$B$6:$B$1751,0)),"")</f>
        <v>Kaiser Foundation Hospital - San Marcos (10028)</v>
      </c>
      <c r="D13" t="str">
        <f t="shared" si="0"/>
        <v>Kaiser Foundation Hospital - San Marcos (10028)</v>
      </c>
      <c r="E13" s="350">
        <v>10028</v>
      </c>
      <c r="F13" s="351" t="s">
        <v>841</v>
      </c>
      <c r="G13" s="351" t="s">
        <v>861</v>
      </c>
      <c r="H13" s="351" t="s">
        <v>862</v>
      </c>
      <c r="I13" s="351" t="s">
        <v>863</v>
      </c>
      <c r="J13" s="351" t="s">
        <v>864</v>
      </c>
    </row>
    <row r="14" spans="1:11" x14ac:dyDescent="0.3">
      <c r="A14">
        <f>--ISNUMBER(IFERROR(SEARCH($C$5,Inputs!$D14,1),""))</f>
        <v>1</v>
      </c>
      <c r="B14">
        <f>IF(A14=1,COUNTIF($A$6:A14,1),"")</f>
        <v>9</v>
      </c>
      <c r="C14" t="str">
        <f>IFERROR(INDEX($D$6:$D$1751,MATCH(ROWS($B$6:B14),$B$6:$B$1751,0)),"")</f>
        <v>Mark Twain Medical Center (10029)</v>
      </c>
      <c r="D14" t="str">
        <f t="shared" si="0"/>
        <v>Mark Twain Medical Center (10029)</v>
      </c>
      <c r="E14" s="348">
        <v>10029</v>
      </c>
      <c r="F14" s="349" t="s">
        <v>841</v>
      </c>
      <c r="G14" s="349" t="s">
        <v>865</v>
      </c>
      <c r="H14" s="349" t="s">
        <v>866</v>
      </c>
      <c r="I14" s="349" t="s">
        <v>867</v>
      </c>
      <c r="J14" s="349" t="s">
        <v>868</v>
      </c>
    </row>
    <row r="15" spans="1:11" x14ac:dyDescent="0.3">
      <c r="A15">
        <f>--ISNUMBER(IFERROR(SEARCH($C$5,Inputs!$D15,1),""))</f>
        <v>1</v>
      </c>
      <c r="B15">
        <f>IF(A15=1,COUNTIF($A$6:A15,1),"")</f>
        <v>10</v>
      </c>
      <c r="C15" t="str">
        <f>IFERROR(INDEX($D$6:$D$1751,MATCH(ROWS($B$6:B15),$B$6:$B$1751,0)),"")</f>
        <v>River Vista Behavioral Health (10030)</v>
      </c>
      <c r="D15" t="str">
        <f t="shared" si="0"/>
        <v>River Vista Behavioral Health (10030)</v>
      </c>
      <c r="E15" s="350">
        <v>10030</v>
      </c>
      <c r="F15" s="351" t="s">
        <v>869</v>
      </c>
      <c r="G15" s="351" t="s">
        <v>870</v>
      </c>
      <c r="H15" s="351" t="s">
        <v>871</v>
      </c>
      <c r="I15" s="351" t="s">
        <v>871</v>
      </c>
      <c r="J15" s="351" t="s">
        <v>872</v>
      </c>
    </row>
    <row r="16" spans="1:11" x14ac:dyDescent="0.3">
      <c r="A16">
        <f>--ISNUMBER(IFERROR(SEARCH($C$5,Inputs!$D16,1),""))</f>
        <v>1</v>
      </c>
      <c r="B16">
        <f>IF(A16=1,COUNTIF($A$6:A16,1),"")</f>
        <v>11</v>
      </c>
      <c r="C16" t="str">
        <f>IFERROR(INDEX($D$6:$D$1751,MATCH(ROWS($B$6:B16),$B$6:$B$1751,0)),"")</f>
        <v>Colusa Medical Center (10032)</v>
      </c>
      <c r="D16" t="str">
        <f t="shared" si="0"/>
        <v>Colusa Medical Center (10032)</v>
      </c>
      <c r="E16" s="348">
        <v>10032</v>
      </c>
      <c r="F16" s="349" t="s">
        <v>841</v>
      </c>
      <c r="G16" s="349" t="s">
        <v>873</v>
      </c>
      <c r="H16" s="349" t="s">
        <v>874</v>
      </c>
      <c r="I16" s="349" t="s">
        <v>874</v>
      </c>
      <c r="J16" s="349" t="s">
        <v>875</v>
      </c>
    </row>
    <row r="17" spans="1:10" x14ac:dyDescent="0.3">
      <c r="A17">
        <f>--ISNUMBER(IFERROR(SEARCH($C$5,Inputs!$D17,1),""))</f>
        <v>1</v>
      </c>
      <c r="B17">
        <f>IF(A17=1,COUNTIF($A$6:A17,1),"")</f>
        <v>12</v>
      </c>
      <c r="C17" t="str">
        <f>IFERROR(INDEX($D$6:$D$1751,MATCH(ROWS($B$6:B17),$B$6:$B$1751,0)),"")</f>
        <v>Stanford Health Care (10035)</v>
      </c>
      <c r="D17" t="str">
        <f t="shared" si="0"/>
        <v>Stanford Health Care (10035)</v>
      </c>
      <c r="E17" s="350">
        <v>10035</v>
      </c>
      <c r="F17" s="351" t="s">
        <v>841</v>
      </c>
      <c r="G17" s="351" t="s">
        <v>876</v>
      </c>
      <c r="H17" s="351" t="s">
        <v>877</v>
      </c>
      <c r="I17" s="351" t="s">
        <v>878</v>
      </c>
      <c r="J17" s="351" t="s">
        <v>879</v>
      </c>
    </row>
    <row r="18" spans="1:10" x14ac:dyDescent="0.3">
      <c r="A18">
        <f>--ISNUMBER(IFERROR(SEARCH($C$5,Inputs!$D18,1),""))</f>
        <v>1</v>
      </c>
      <c r="B18">
        <f>IF(A18=1,COUNTIF($A$6:A18,1),"")</f>
        <v>13</v>
      </c>
      <c r="C18" t="str">
        <f>IFERROR(INDEX($D$6:$D$1751,MATCH(ROWS($B$6:B18),$B$6:$B$1751,0)),"")</f>
        <v>City of Hope National Medical Center Orange County (10036)</v>
      </c>
      <c r="D18" t="str">
        <f t="shared" si="0"/>
        <v>City of Hope National Medical Center Orange County (10036)</v>
      </c>
      <c r="E18" s="348">
        <v>10036</v>
      </c>
      <c r="F18" s="349" t="s">
        <v>841</v>
      </c>
      <c r="G18" s="349" t="s">
        <v>880</v>
      </c>
      <c r="H18" s="349" t="s">
        <v>881</v>
      </c>
      <c r="I18" s="349" t="s">
        <v>882</v>
      </c>
      <c r="J18" s="349" t="s">
        <v>883</v>
      </c>
    </row>
    <row r="19" spans="1:10" x14ac:dyDescent="0.3">
      <c r="A19">
        <f>--ISNUMBER(IFERROR(SEARCH($C$5,Inputs!$D19,1),""))</f>
        <v>1</v>
      </c>
      <c r="B19">
        <f>IF(A19=1,COUNTIF($A$6:A19,1),"")</f>
        <v>14</v>
      </c>
      <c r="C19" t="str">
        <f>IFERROR(INDEX($D$6:$D$1751,MATCH(ROWS($B$6:B19),$B$6:$B$1751,0)),"")</f>
        <v>Southern Humboldt Community Healthcare District (10037)</v>
      </c>
      <c r="D19" t="str">
        <f t="shared" si="0"/>
        <v>Southern Humboldt Community Healthcare District (10037)</v>
      </c>
      <c r="E19" s="350">
        <v>10037</v>
      </c>
      <c r="F19" s="351" t="s">
        <v>841</v>
      </c>
      <c r="G19" s="351" t="s">
        <v>884</v>
      </c>
      <c r="H19" s="351" t="s">
        <v>885</v>
      </c>
      <c r="I19" s="351" t="s">
        <v>886</v>
      </c>
      <c r="J19" s="351" t="s">
        <v>887</v>
      </c>
    </row>
    <row r="20" spans="1:10" x14ac:dyDescent="0.3">
      <c r="A20">
        <f>--ISNUMBER(IFERROR(SEARCH($C$5,Inputs!$D20,1),""))</f>
        <v>1</v>
      </c>
      <c r="B20">
        <f>IF(A20=1,COUNTIF($A$6:A20,1),"")</f>
        <v>15</v>
      </c>
      <c r="C20" t="str">
        <f>IFERROR(INDEX($D$6:$D$1751,MATCH(ROWS($B$6:B20),$B$6:$B$1751,0)),"")</f>
        <v>University of California Irvine Medical Center - Irvine (10039)</v>
      </c>
      <c r="D20" t="str">
        <f t="shared" si="0"/>
        <v>University of California Irvine Medical Center - Irvine (10039)</v>
      </c>
      <c r="E20" s="348">
        <v>10039</v>
      </c>
      <c r="F20" s="349" t="s">
        <v>841</v>
      </c>
      <c r="G20" s="349" t="s">
        <v>888</v>
      </c>
      <c r="H20" s="349" t="s">
        <v>881</v>
      </c>
      <c r="I20" s="349" t="s">
        <v>882</v>
      </c>
      <c r="J20" s="349" t="s">
        <v>889</v>
      </c>
    </row>
    <row r="21" spans="1:10" x14ac:dyDescent="0.3">
      <c r="A21">
        <f>--ISNUMBER(IFERROR(SEARCH($C$5,Inputs!$D21,1),""))</f>
        <v>1</v>
      </c>
      <c r="B21">
        <f>IF(A21=1,COUNTIF($A$6:A21,1),"")</f>
        <v>16</v>
      </c>
      <c r="C21" t="str">
        <f>IFERROR(INDEX($D$6:$D$1751,MATCH(ROWS($B$6:B21),$B$6:$B$1751,0)),"")</f>
        <v>Harvest Medical Complex (10040)</v>
      </c>
      <c r="D21" t="str">
        <f t="shared" si="0"/>
        <v>Harvest Medical Complex (10040)</v>
      </c>
      <c r="E21" s="350">
        <v>10040</v>
      </c>
      <c r="F21" s="351" t="s">
        <v>841</v>
      </c>
      <c r="G21" s="351" t="s">
        <v>890</v>
      </c>
      <c r="H21" s="351" t="s">
        <v>891</v>
      </c>
      <c r="I21" s="351" t="s">
        <v>892</v>
      </c>
      <c r="J21" s="351" t="s">
        <v>893</v>
      </c>
    </row>
    <row r="22" spans="1:10" x14ac:dyDescent="0.3">
      <c r="A22">
        <f>--ISNUMBER(IFERROR(SEARCH($C$5,Inputs!$D22,1),""))</f>
        <v>1</v>
      </c>
      <c r="B22">
        <f>IF(A22=1,COUNTIF($A$6:A22,1),"")</f>
        <v>17</v>
      </c>
      <c r="C22" t="str">
        <f>IFERROR(INDEX($D$6:$D$1751,MATCH(ROWS($B$6:B22),$B$6:$B$1751,0)),"")</f>
        <v>John George Psychiatric Hospital (10041)</v>
      </c>
      <c r="D22" t="str">
        <f t="shared" si="0"/>
        <v>John George Psychiatric Hospital (10041)</v>
      </c>
      <c r="E22" s="348">
        <v>10041</v>
      </c>
      <c r="F22" s="349" t="s">
        <v>869</v>
      </c>
      <c r="G22" s="349" t="s">
        <v>894</v>
      </c>
      <c r="H22" s="349" t="s">
        <v>895</v>
      </c>
      <c r="I22" s="349" t="s">
        <v>896</v>
      </c>
      <c r="J22" s="349" t="s">
        <v>897</v>
      </c>
    </row>
    <row r="23" spans="1:10" x14ac:dyDescent="0.3">
      <c r="A23">
        <f>--ISNUMBER(IFERROR(SEARCH($C$5,Inputs!$D23,1),""))</f>
        <v>1</v>
      </c>
      <c r="B23">
        <f>IF(A23=1,COUNTIF($A$6:A23,1),"")</f>
        <v>18</v>
      </c>
      <c r="C23" t="str">
        <f>IFERROR(INDEX($D$6:$D$1751,MATCH(ROWS($B$6:B23),$B$6:$B$1751,0)),"")</f>
        <v>El Camino Rehabilitation Hospital (10042)</v>
      </c>
      <c r="D23" t="str">
        <f t="shared" si="0"/>
        <v>El Camino Rehabilitation Hospital (10042)</v>
      </c>
      <c r="E23" s="350">
        <v>10042</v>
      </c>
      <c r="F23" s="351" t="s">
        <v>841</v>
      </c>
      <c r="G23" s="351" t="s">
        <v>898</v>
      </c>
      <c r="H23" s="351" t="s">
        <v>899</v>
      </c>
      <c r="I23" s="351" t="s">
        <v>878</v>
      </c>
      <c r="J23" s="351" t="s">
        <v>900</v>
      </c>
    </row>
    <row r="24" spans="1:10" x14ac:dyDescent="0.3">
      <c r="A24">
        <f>--ISNUMBER(IFERROR(SEARCH($C$5,Inputs!$D24,1),""))</f>
        <v>1</v>
      </c>
      <c r="B24">
        <f>IF(A24=1,COUNTIF($A$6:A24,1),"")</f>
        <v>19</v>
      </c>
      <c r="C24" t="str">
        <f>IFERROR(INDEX($D$6:$D$1751,MATCH(ROWS($B$6:B24),$B$6:$B$1751,0)),"")</f>
        <v>Kaiser Foundation Hospital - San Jose (10044)</v>
      </c>
      <c r="D24" t="str">
        <f t="shared" si="0"/>
        <v>Kaiser Foundation Hospital - San Jose (10044)</v>
      </c>
      <c r="E24" s="348">
        <v>10044</v>
      </c>
      <c r="F24" s="349" t="s">
        <v>841</v>
      </c>
      <c r="G24" s="349" t="s">
        <v>901</v>
      </c>
      <c r="H24" s="349" t="s">
        <v>902</v>
      </c>
      <c r="I24" s="349" t="s">
        <v>878</v>
      </c>
      <c r="J24" s="349" t="s">
        <v>903</v>
      </c>
    </row>
    <row r="25" spans="1:10" x14ac:dyDescent="0.3">
      <c r="A25">
        <f>--ISNUMBER(IFERROR(SEARCH($C$5,Inputs!$D25,1),""))</f>
        <v>1</v>
      </c>
      <c r="B25">
        <f>IF(A25=1,COUNTIF($A$6:A25,1),"")</f>
        <v>20</v>
      </c>
      <c r="C25" t="str">
        <f>IFERROR(INDEX($D$6:$D$1751,MATCH(ROWS($B$6:B25),$B$6:$B$1751,0)),"")</f>
        <v>Palomar Behavioral Health Institute (10045)</v>
      </c>
      <c r="D25" t="str">
        <f t="shared" si="0"/>
        <v>Palomar Behavioral Health Institute (10045)</v>
      </c>
      <c r="E25" s="350">
        <v>10045</v>
      </c>
      <c r="F25" s="351" t="s">
        <v>869</v>
      </c>
      <c r="G25" s="351" t="s">
        <v>904</v>
      </c>
      <c r="H25" s="351" t="s">
        <v>905</v>
      </c>
      <c r="I25" s="351" t="s">
        <v>863</v>
      </c>
      <c r="J25" s="351" t="s">
        <v>906</v>
      </c>
    </row>
    <row r="26" spans="1:10" x14ac:dyDescent="0.3">
      <c r="A26">
        <f>--ISNUMBER(IFERROR(SEARCH($C$5,Inputs!$D26,1),""))</f>
        <v>1</v>
      </c>
      <c r="B26">
        <f>IF(A26=1,COUNTIF($A$6:A26,1),"")</f>
        <v>21</v>
      </c>
      <c r="C26" t="str">
        <f>IFERROR(INDEX($D$6:$D$1751,MATCH(ROWS($B$6:B26),$B$6:$B$1751,0)),"")</f>
        <v>John Muir Medical Center-Concord Campus (10048)</v>
      </c>
      <c r="D26" t="str">
        <f t="shared" si="0"/>
        <v>John Muir Medical Center-Concord Campus (10048)</v>
      </c>
      <c r="E26" s="348">
        <v>10048</v>
      </c>
      <c r="F26" s="349" t="s">
        <v>841</v>
      </c>
      <c r="G26" s="349" t="s">
        <v>907</v>
      </c>
      <c r="H26" s="349" t="s">
        <v>908</v>
      </c>
      <c r="I26" s="349" t="s">
        <v>909</v>
      </c>
      <c r="J26" s="349" t="s">
        <v>910</v>
      </c>
    </row>
    <row r="27" spans="1:10" x14ac:dyDescent="0.3">
      <c r="A27">
        <f>--ISNUMBER(IFERROR(SEARCH($C$5,Inputs!$D27,1),""))</f>
        <v>1</v>
      </c>
      <c r="B27">
        <f>IF(A27=1,COUNTIF($A$6:A27,1),"")</f>
        <v>22</v>
      </c>
      <c r="C27" t="str">
        <f>IFERROR(INDEX($D$6:$D$1751,MATCH(ROWS($B$6:B27),$B$6:$B$1751,0)),"")</f>
        <v>Contra Costa Regional Medical Center (10049)</v>
      </c>
      <c r="D27" t="str">
        <f t="shared" si="0"/>
        <v>Contra Costa Regional Medical Center (10049)</v>
      </c>
      <c r="E27" s="350">
        <v>10049</v>
      </c>
      <c r="F27" s="351" t="s">
        <v>841</v>
      </c>
      <c r="G27" s="351" t="s">
        <v>911</v>
      </c>
      <c r="H27" s="351" t="s">
        <v>912</v>
      </c>
      <c r="I27" s="351" t="s">
        <v>909</v>
      </c>
      <c r="J27" s="351" t="s">
        <v>913</v>
      </c>
    </row>
    <row r="28" spans="1:10" x14ac:dyDescent="0.3">
      <c r="A28">
        <f>--ISNUMBER(IFERROR(SEARCH($C$5,Inputs!$D28,1),""))</f>
        <v>1</v>
      </c>
      <c r="B28">
        <f>IF(A28=1,COUNTIF($A$6:A28,1),"")</f>
        <v>23</v>
      </c>
      <c r="C28" t="str">
        <f>IFERROR(INDEX($D$6:$D$1751,MATCH(ROWS($B$6:B28),$B$6:$B$1751,0)),"")</f>
        <v>Sutter Delta Medical Center (10052)</v>
      </c>
      <c r="D28" t="str">
        <f t="shared" si="0"/>
        <v>Sutter Delta Medical Center (10052)</v>
      </c>
      <c r="E28" s="348">
        <v>10052</v>
      </c>
      <c r="F28" s="349" t="s">
        <v>841</v>
      </c>
      <c r="G28" s="349" t="s">
        <v>914</v>
      </c>
      <c r="H28" s="349" t="s">
        <v>915</v>
      </c>
      <c r="I28" s="349" t="s">
        <v>909</v>
      </c>
      <c r="J28" s="349" t="s">
        <v>916</v>
      </c>
    </row>
    <row r="29" spans="1:10" x14ac:dyDescent="0.3">
      <c r="A29">
        <f>--ISNUMBER(IFERROR(SEARCH($C$5,Inputs!$D29,1),""))</f>
        <v>1</v>
      </c>
      <c r="B29">
        <f>IF(A29=1,COUNTIF($A$6:A29,1),"")</f>
        <v>24</v>
      </c>
      <c r="C29" t="str">
        <f>IFERROR(INDEX($D$6:$D$1751,MATCH(ROWS($B$6:B29),$B$6:$B$1751,0)),"")</f>
        <v>Dignity Health Central Coast Rehabilitation Hospital (10054)</v>
      </c>
      <c r="D29" t="str">
        <f t="shared" si="0"/>
        <v>Dignity Health Central Coast Rehabilitation Hospital (10054)</v>
      </c>
      <c r="E29" s="350">
        <v>10054</v>
      </c>
      <c r="F29" s="351" t="s">
        <v>841</v>
      </c>
      <c r="G29" s="351" t="s">
        <v>917</v>
      </c>
      <c r="H29" s="351" t="s">
        <v>918</v>
      </c>
      <c r="I29" s="351" t="s">
        <v>919</v>
      </c>
      <c r="J29" s="351" t="s">
        <v>920</v>
      </c>
    </row>
    <row r="30" spans="1:10" x14ac:dyDescent="0.3">
      <c r="A30">
        <f>--ISNUMBER(IFERROR(SEARCH($C$5,Inputs!$D30,1),""))</f>
        <v>1</v>
      </c>
      <c r="B30">
        <f>IF(A30=1,COUNTIF($A$6:A30,1),"")</f>
        <v>25</v>
      </c>
      <c r="C30" t="str">
        <f>IFERROR(INDEX($D$6:$D$1751,MATCH(ROWS($B$6:B30),$B$6:$B$1751,0)),"")</f>
        <v>Edgemoor Acute Psychiatric (10060)</v>
      </c>
      <c r="D30" t="str">
        <f t="shared" si="0"/>
        <v>Edgemoor Acute Psychiatric (10060)</v>
      </c>
      <c r="E30" s="348">
        <v>10060</v>
      </c>
      <c r="F30" s="349" t="s">
        <v>869</v>
      </c>
      <c r="G30" s="349" t="s">
        <v>921</v>
      </c>
      <c r="H30" s="349" t="s">
        <v>922</v>
      </c>
      <c r="I30" s="349" t="s">
        <v>863</v>
      </c>
      <c r="J30" s="349" t="s">
        <v>923</v>
      </c>
    </row>
    <row r="31" spans="1:10" x14ac:dyDescent="0.3">
      <c r="A31">
        <f>--ISNUMBER(IFERROR(SEARCH($C$5,Inputs!$D31,1),""))</f>
        <v>1</v>
      </c>
      <c r="B31">
        <f>IF(A31=1,COUNTIF($A$6:A31,1),"")</f>
        <v>26</v>
      </c>
      <c r="C31" t="str">
        <f>IFERROR(INDEX($D$6:$D$1751,MATCH(ROWS($B$6:B31),$B$6:$B$1751,0)),"")</f>
        <v>UCI Health Rehabilitation Hospital (10062)</v>
      </c>
      <c r="D31" t="str">
        <f t="shared" si="0"/>
        <v>UCI Health Rehabilitation Hospital (10062)</v>
      </c>
      <c r="E31" s="350">
        <v>10062</v>
      </c>
      <c r="F31" s="351" t="s">
        <v>841</v>
      </c>
      <c r="G31" s="351" t="s">
        <v>924</v>
      </c>
      <c r="H31" s="351" t="s">
        <v>881</v>
      </c>
      <c r="I31" s="351" t="s">
        <v>882</v>
      </c>
      <c r="J31" s="351" t="s">
        <v>925</v>
      </c>
    </row>
    <row r="32" spans="1:10" x14ac:dyDescent="0.3">
      <c r="A32">
        <f>--ISNUMBER(IFERROR(SEARCH($C$5,Inputs!$D32,1),""))</f>
        <v>1</v>
      </c>
      <c r="B32">
        <f>IF(A32=1,COUNTIF($A$6:A32,1),"")</f>
        <v>27</v>
      </c>
      <c r="C32" t="str">
        <f>IFERROR(INDEX($D$6:$D$1751,MATCH(ROWS($B$6:B32),$B$6:$B$1751,0)),"")</f>
        <v>Kaiser Foundation Hospital - Walnut Creek (10072)</v>
      </c>
      <c r="D32" t="str">
        <f t="shared" si="0"/>
        <v>Kaiser Foundation Hospital - Walnut Creek (10072)</v>
      </c>
      <c r="E32" s="348">
        <v>10072</v>
      </c>
      <c r="F32" s="349" t="s">
        <v>841</v>
      </c>
      <c r="G32" s="349" t="s">
        <v>926</v>
      </c>
      <c r="H32" s="349" t="s">
        <v>927</v>
      </c>
      <c r="I32" s="349" t="s">
        <v>909</v>
      </c>
      <c r="J32" s="349" t="s">
        <v>928</v>
      </c>
    </row>
    <row r="33" spans="1:10" x14ac:dyDescent="0.3">
      <c r="A33">
        <f>--ISNUMBER(IFERROR(SEARCH($C$5,Inputs!$D33,1),""))</f>
        <v>1</v>
      </c>
      <c r="B33">
        <f>IF(A33=1,COUNTIF($A$6:A33,1),"")</f>
        <v>28</v>
      </c>
      <c r="C33" t="str">
        <f>IFERROR(INDEX($D$6:$D$1751,MATCH(ROWS($B$6:B33),$B$6:$B$1751,0)),"")</f>
        <v>HealthBridge Central Valley Children's Center (10075)</v>
      </c>
      <c r="D33" t="str">
        <f t="shared" si="0"/>
        <v>HealthBridge Central Valley Children's Center (10075)</v>
      </c>
      <c r="E33" s="350">
        <v>10075</v>
      </c>
      <c r="F33" s="351" t="s">
        <v>841</v>
      </c>
      <c r="G33" s="351" t="s">
        <v>929</v>
      </c>
      <c r="H33" s="351" t="s">
        <v>871</v>
      </c>
      <c r="I33" s="351" t="s">
        <v>871</v>
      </c>
      <c r="J33" s="351" t="s">
        <v>930</v>
      </c>
    </row>
    <row r="34" spans="1:10" x14ac:dyDescent="0.3">
      <c r="A34">
        <f>--ISNUMBER(IFERROR(SEARCH($C$5,Inputs!$D34,1),""))</f>
        <v>1</v>
      </c>
      <c r="B34">
        <f>IF(A34=1,COUNTIF($A$6:A34,1),"")</f>
        <v>29</v>
      </c>
      <c r="C34" t="str">
        <f>IFERROR(INDEX($D$6:$D$1751,MATCH(ROWS($B$6:B34),$B$6:$B$1751,0)),"")</f>
        <v>John Muir Medical Center-Walnut Creek Campus (10081)</v>
      </c>
      <c r="D34" t="str">
        <f t="shared" si="0"/>
        <v>John Muir Medical Center-Walnut Creek Campus (10081)</v>
      </c>
      <c r="E34" s="348">
        <v>10081</v>
      </c>
      <c r="F34" s="349" t="s">
        <v>841</v>
      </c>
      <c r="G34" s="349" t="s">
        <v>931</v>
      </c>
      <c r="H34" s="349" t="s">
        <v>927</v>
      </c>
      <c r="I34" s="349" t="s">
        <v>909</v>
      </c>
      <c r="J34" s="349" t="s">
        <v>932</v>
      </c>
    </row>
    <row r="35" spans="1:10" x14ac:dyDescent="0.3">
      <c r="A35">
        <f>--ISNUMBER(IFERROR(SEARCH($C$5,Inputs!$D35,1),""))</f>
        <v>1</v>
      </c>
      <c r="B35">
        <f>IF(A35=1,COUNTIF($A$6:A35,1),"")</f>
        <v>30</v>
      </c>
      <c r="C35" t="str">
        <f>IFERROR(INDEX($D$6:$D$1751,MATCH(ROWS($B$6:B35),$B$6:$B$1751,0)),"")</f>
        <v>Catalina Island Medical Center (10095)</v>
      </c>
      <c r="D35" t="str">
        <f t="shared" si="0"/>
        <v>Catalina Island Medical Center (10095)</v>
      </c>
      <c r="E35" s="350">
        <v>10095</v>
      </c>
      <c r="F35" s="351" t="s">
        <v>841</v>
      </c>
      <c r="G35" s="351" t="s">
        <v>933</v>
      </c>
      <c r="H35" s="351" t="s">
        <v>934</v>
      </c>
      <c r="I35" s="351" t="s">
        <v>935</v>
      </c>
      <c r="J35" s="351" t="s">
        <v>936</v>
      </c>
    </row>
    <row r="36" spans="1:10" x14ac:dyDescent="0.3">
      <c r="A36">
        <f>--ISNUMBER(IFERROR(SEARCH($C$5,Inputs!$D36,1),""))</f>
        <v>1</v>
      </c>
      <c r="B36">
        <f>IF(A36=1,COUNTIF($A$6:A36,1),"")</f>
        <v>31</v>
      </c>
      <c r="C36" t="str">
        <f>IFERROR(INDEX($D$6:$D$1751,MATCH(ROWS($B$6:B36),$B$6:$B$1751,0)),"")</f>
        <v>Kedren Children's Village (10099)</v>
      </c>
      <c r="D36" t="str">
        <f t="shared" si="0"/>
        <v>Kedren Children's Village (10099)</v>
      </c>
      <c r="E36" s="348">
        <v>10099</v>
      </c>
      <c r="F36" s="349" t="s">
        <v>869</v>
      </c>
      <c r="G36" s="349" t="s">
        <v>937</v>
      </c>
      <c r="H36" s="349" t="s">
        <v>935</v>
      </c>
      <c r="I36" s="349" t="s">
        <v>935</v>
      </c>
      <c r="J36" s="349" t="s">
        <v>938</v>
      </c>
    </row>
    <row r="37" spans="1:10" x14ac:dyDescent="0.3">
      <c r="A37">
        <f>--ISNUMBER(IFERROR(SEARCH($C$5,Inputs!$D37,1),""))</f>
        <v>1</v>
      </c>
      <c r="B37">
        <f>IF(A37=1,COUNTIF($A$6:A37,1),"")</f>
        <v>32</v>
      </c>
      <c r="C37" t="str">
        <f>IFERROR(INDEX($D$6:$D$1751,MATCH(ROWS($B$6:B37),$B$6:$B$1751,0)),"")</f>
        <v>Loma Linda Rehabilitation Hospital (10101)</v>
      </c>
      <c r="D37" t="str">
        <f t="shared" si="0"/>
        <v>Loma Linda Rehabilitation Hospital (10101)</v>
      </c>
      <c r="E37" s="350">
        <v>10101</v>
      </c>
      <c r="F37" s="351" t="s">
        <v>841</v>
      </c>
      <c r="G37" s="351" t="s">
        <v>939</v>
      </c>
      <c r="H37" s="351" t="s">
        <v>940</v>
      </c>
      <c r="I37" s="351" t="s">
        <v>941</v>
      </c>
      <c r="J37" s="351" t="s">
        <v>942</v>
      </c>
    </row>
    <row r="38" spans="1:10" x14ac:dyDescent="0.3">
      <c r="A38">
        <f>--ISNUMBER(IFERROR(SEARCH($C$5,Inputs!$D38,1),""))</f>
        <v>1</v>
      </c>
      <c r="B38">
        <f>IF(A38=1,COUNTIF($A$6:A38,1),"")</f>
        <v>33</v>
      </c>
      <c r="C38" t="str">
        <f>IFERROR(INDEX($D$6:$D$1751,MATCH(ROWS($B$6:B38),$B$6:$B$1751,0)),"")</f>
        <v>Barton Memorial Hospital (10109)</v>
      </c>
      <c r="D38" t="str">
        <f t="shared" si="0"/>
        <v>Barton Memorial Hospital (10109)</v>
      </c>
      <c r="E38" s="348">
        <v>10109</v>
      </c>
      <c r="F38" s="349" t="s">
        <v>841</v>
      </c>
      <c r="G38" s="349" t="s">
        <v>943</v>
      </c>
      <c r="H38" s="349" t="s">
        <v>944</v>
      </c>
      <c r="I38" s="349" t="s">
        <v>945</v>
      </c>
      <c r="J38" s="349" t="s">
        <v>946</v>
      </c>
    </row>
    <row r="39" spans="1:10" x14ac:dyDescent="0.3">
      <c r="A39">
        <f>--ISNUMBER(IFERROR(SEARCH($C$5,Inputs!$D39,1),""))</f>
        <v>1</v>
      </c>
      <c r="B39">
        <f>IF(A39=1,COUNTIF($A$6:A39,1),"")</f>
        <v>34</v>
      </c>
      <c r="C39" t="str">
        <f>IFERROR(INDEX($D$6:$D$1751,MATCH(ROWS($B$6:B39),$B$6:$B$1751,0)),"")</f>
        <v>Marshall Medical Center (10112)</v>
      </c>
      <c r="D39" t="str">
        <f t="shared" si="0"/>
        <v>Marshall Medical Center (10112)</v>
      </c>
      <c r="E39" s="350">
        <v>10112</v>
      </c>
      <c r="F39" s="351" t="s">
        <v>841</v>
      </c>
      <c r="G39" s="351" t="s">
        <v>947</v>
      </c>
      <c r="H39" s="351" t="s">
        <v>948</v>
      </c>
      <c r="I39" s="351" t="s">
        <v>945</v>
      </c>
      <c r="J39" s="351" t="s">
        <v>949</v>
      </c>
    </row>
    <row r="40" spans="1:10" x14ac:dyDescent="0.3">
      <c r="A40">
        <f>--ISNUMBER(IFERROR(SEARCH($C$5,Inputs!$D40,1),""))</f>
        <v>1</v>
      </c>
      <c r="B40">
        <f>IF(A40=1,COUNTIF($A$6:A40,1),"")</f>
        <v>35</v>
      </c>
      <c r="C40" t="str">
        <f>IFERROR(INDEX($D$6:$D$1751,MATCH(ROWS($B$6:B40),$B$6:$B$1751,0)),"")</f>
        <v>Coalinga Regional Medical Center (10122)</v>
      </c>
      <c r="D40" t="str">
        <f t="shared" si="0"/>
        <v>Coalinga Regional Medical Center (10122)</v>
      </c>
      <c r="E40" s="348">
        <v>10122</v>
      </c>
      <c r="F40" s="349" t="s">
        <v>841</v>
      </c>
      <c r="G40" s="349" t="s">
        <v>950</v>
      </c>
      <c r="H40" s="349" t="s">
        <v>951</v>
      </c>
      <c r="I40" s="349" t="s">
        <v>952</v>
      </c>
      <c r="J40" s="349" t="s">
        <v>953</v>
      </c>
    </row>
    <row r="41" spans="1:10" x14ac:dyDescent="0.3">
      <c r="A41">
        <f>--ISNUMBER(IFERROR(SEARCH($C$5,Inputs!$D41,1),""))</f>
        <v>1</v>
      </c>
      <c r="B41">
        <f>IF(A41=1,COUNTIF($A$6:A41,1),"")</f>
        <v>36</v>
      </c>
      <c r="C41" t="str">
        <f>IFERROR(INDEX($D$6:$D$1751,MATCH(ROWS($B$6:B41),$B$6:$B$1751,0)),"")</f>
        <v>Community Regional Medical Center (10127)</v>
      </c>
      <c r="D41" t="str">
        <f t="shared" si="0"/>
        <v>Community Regional Medical Center (10127)</v>
      </c>
      <c r="E41" s="350">
        <v>10127</v>
      </c>
      <c r="F41" s="351" t="s">
        <v>841</v>
      </c>
      <c r="G41" s="351" t="s">
        <v>954</v>
      </c>
      <c r="H41" s="351" t="s">
        <v>952</v>
      </c>
      <c r="I41" s="351" t="s">
        <v>952</v>
      </c>
      <c r="J41" s="351" t="s">
        <v>955</v>
      </c>
    </row>
    <row r="42" spans="1:10" x14ac:dyDescent="0.3">
      <c r="A42">
        <f>--ISNUMBER(IFERROR(SEARCH($C$5,Inputs!$D42,1),""))</f>
        <v>1</v>
      </c>
      <c r="B42">
        <f>IF(A42=1,COUNTIF($A$6:A42,1),"")</f>
        <v>37</v>
      </c>
      <c r="C42" t="str">
        <f>IFERROR(INDEX($D$6:$D$1751,MATCH(ROWS($B$6:B42),$B$6:$B$1751,0)),"")</f>
        <v>El Camino Hospital D/P APH (10140)</v>
      </c>
      <c r="D42" t="str">
        <f t="shared" si="0"/>
        <v>El Camino Hospital D/P APH (10140)</v>
      </c>
      <c r="E42" s="348">
        <v>10140</v>
      </c>
      <c r="F42" s="349" t="s">
        <v>869</v>
      </c>
      <c r="G42" s="349" t="s">
        <v>956</v>
      </c>
      <c r="H42" s="349" t="s">
        <v>957</v>
      </c>
      <c r="I42" s="349" t="s">
        <v>878</v>
      </c>
      <c r="J42" s="349" t="s">
        <v>958</v>
      </c>
    </row>
    <row r="43" spans="1:10" x14ac:dyDescent="0.3">
      <c r="A43">
        <f>--ISNUMBER(IFERROR(SEARCH($C$5,Inputs!$D43,1),""))</f>
        <v>1</v>
      </c>
      <c r="B43">
        <f>IF(A43=1,COUNTIF($A$6:A43,1),"")</f>
        <v>38</v>
      </c>
      <c r="C43" t="str">
        <f>IFERROR(INDEX($D$6:$D$1751,MATCH(ROWS($B$6:B43),$B$6:$B$1751,0)),"")</f>
        <v>Saint Agnes Medical Center (10155)</v>
      </c>
      <c r="D43" t="str">
        <f t="shared" si="0"/>
        <v>Saint Agnes Medical Center (10155)</v>
      </c>
      <c r="E43" s="350">
        <v>10155</v>
      </c>
      <c r="F43" s="351" t="s">
        <v>841</v>
      </c>
      <c r="G43" s="351" t="s">
        <v>959</v>
      </c>
      <c r="H43" s="351" t="s">
        <v>952</v>
      </c>
      <c r="I43" s="351" t="s">
        <v>952</v>
      </c>
      <c r="J43" s="351" t="s">
        <v>960</v>
      </c>
    </row>
    <row r="44" spans="1:10" x14ac:dyDescent="0.3">
      <c r="A44">
        <f>--ISNUMBER(IFERROR(SEARCH($C$5,Inputs!$D44,1),""))</f>
        <v>1</v>
      </c>
      <c r="B44">
        <f>IF(A44=1,COUNTIF($A$6:A44,1),"")</f>
        <v>39</v>
      </c>
      <c r="C44" t="str">
        <f>IFERROR(INDEX($D$6:$D$1751,MATCH(ROWS($B$6:B44),$B$6:$B$1751,0)),"")</f>
        <v>Adventist Health Selma (10160)</v>
      </c>
      <c r="D44" t="str">
        <f t="shared" si="0"/>
        <v>Adventist Health Selma (10160)</v>
      </c>
      <c r="E44" s="348">
        <v>10160</v>
      </c>
      <c r="F44" s="349" t="s">
        <v>841</v>
      </c>
      <c r="G44" s="349" t="s">
        <v>961</v>
      </c>
      <c r="H44" s="349" t="s">
        <v>962</v>
      </c>
      <c r="I44" s="349" t="s">
        <v>952</v>
      </c>
      <c r="J44" s="349" t="s">
        <v>963</v>
      </c>
    </row>
    <row r="45" spans="1:10" x14ac:dyDescent="0.3">
      <c r="A45">
        <f>--ISNUMBER(IFERROR(SEARCH($C$5,Inputs!$D45,1),""))</f>
        <v>1</v>
      </c>
      <c r="B45">
        <f>IF(A45=1,COUNTIF($A$6:A45,1),"")</f>
        <v>40</v>
      </c>
      <c r="C45" t="str">
        <f>IFERROR(INDEX($D$6:$D$1751,MATCH(ROWS($B$6:B45),$B$6:$B$1751,0)),"")</f>
        <v>Adventist Health Reedley (10162)</v>
      </c>
      <c r="D45" t="str">
        <f t="shared" si="0"/>
        <v>Adventist Health Reedley (10162)</v>
      </c>
      <c r="E45" s="350">
        <v>10162</v>
      </c>
      <c r="F45" s="351" t="s">
        <v>841</v>
      </c>
      <c r="G45" s="351" t="s">
        <v>964</v>
      </c>
      <c r="H45" s="351" t="s">
        <v>965</v>
      </c>
      <c r="I45" s="351" t="s">
        <v>952</v>
      </c>
      <c r="J45" s="351" t="s">
        <v>966</v>
      </c>
    </row>
    <row r="46" spans="1:10" x14ac:dyDescent="0.3">
      <c r="A46">
        <f>--ISNUMBER(IFERROR(SEARCH($C$5,Inputs!$D46,1),""))</f>
        <v>1</v>
      </c>
      <c r="B46">
        <f>IF(A46=1,COUNTIF($A$6:A46,1),"")</f>
        <v>41</v>
      </c>
      <c r="C46" t="str">
        <f>IFERROR(INDEX($D$6:$D$1751,MATCH(ROWS($B$6:B46),$B$6:$B$1751,0)),"")</f>
        <v>Glenn Medical Center (10175)</v>
      </c>
      <c r="D46" t="str">
        <f t="shared" si="0"/>
        <v>Glenn Medical Center (10175)</v>
      </c>
      <c r="E46" s="348">
        <v>10175</v>
      </c>
      <c r="F46" s="349" t="s">
        <v>841</v>
      </c>
      <c r="G46" s="349" t="s">
        <v>967</v>
      </c>
      <c r="H46" s="349" t="s">
        <v>968</v>
      </c>
      <c r="I46" s="349" t="s">
        <v>969</v>
      </c>
      <c r="J46" s="349" t="s">
        <v>970</v>
      </c>
    </row>
    <row r="47" spans="1:10" x14ac:dyDescent="0.3">
      <c r="A47">
        <f>--ISNUMBER(IFERROR(SEARCH($C$5,Inputs!$D47,1),""))</f>
        <v>1</v>
      </c>
      <c r="B47">
        <f>IF(A47=1,COUNTIF($A$6:A47,1),"")</f>
        <v>42</v>
      </c>
      <c r="C47" t="str">
        <f>IFERROR(INDEX($D$6:$D$1751,MATCH(ROWS($B$6:B47),$B$6:$B$1751,0)),"")</f>
        <v>The General Hospital (10180)</v>
      </c>
      <c r="D47" t="str">
        <f t="shared" si="0"/>
        <v>The General Hospital (10180)</v>
      </c>
      <c r="E47" s="350">
        <v>10180</v>
      </c>
      <c r="F47" s="351" t="s">
        <v>841</v>
      </c>
      <c r="G47" s="351" t="s">
        <v>971</v>
      </c>
      <c r="H47" s="351" t="s">
        <v>972</v>
      </c>
      <c r="I47" s="351" t="s">
        <v>886</v>
      </c>
      <c r="J47" s="351" t="s">
        <v>973</v>
      </c>
    </row>
    <row r="48" spans="1:10" x14ac:dyDescent="0.3">
      <c r="A48">
        <f>--ISNUMBER(IFERROR(SEARCH($C$5,Inputs!$D48,1),""))</f>
        <v>1</v>
      </c>
      <c r="B48">
        <f>IF(A48=1,COUNTIF($A$6:A48,1),"")</f>
        <v>43</v>
      </c>
      <c r="C48" t="str">
        <f>IFERROR(INDEX($D$6:$D$1751,MATCH(ROWS($B$6:B48),$B$6:$B$1751,0)),"")</f>
        <v>Providence Redwood Memorial Hospital (10183)</v>
      </c>
      <c r="D48" t="str">
        <f t="shared" si="0"/>
        <v>Providence Redwood Memorial Hospital (10183)</v>
      </c>
      <c r="E48" s="348">
        <v>10183</v>
      </c>
      <c r="F48" s="349" t="s">
        <v>841</v>
      </c>
      <c r="G48" s="349" t="s">
        <v>974</v>
      </c>
      <c r="H48" s="349" t="s">
        <v>975</v>
      </c>
      <c r="I48" s="349" t="s">
        <v>886</v>
      </c>
      <c r="J48" s="349" t="s">
        <v>976</v>
      </c>
    </row>
    <row r="49" spans="1:10" x14ac:dyDescent="0.3">
      <c r="A49">
        <f>--ISNUMBER(IFERROR(SEARCH($C$5,Inputs!$D49,1),""))</f>
        <v>1</v>
      </c>
      <c r="B49">
        <f>IF(A49=1,COUNTIF($A$6:A49,1),"")</f>
        <v>44</v>
      </c>
      <c r="C49" t="str">
        <f>IFERROR(INDEX($D$6:$D$1751,MATCH(ROWS($B$6:B49),$B$6:$B$1751,0)),"")</f>
        <v>Providence St. Joseph Hospital (10184)</v>
      </c>
      <c r="D49" t="str">
        <f t="shared" si="0"/>
        <v>Providence St. Joseph Hospital (10184)</v>
      </c>
      <c r="E49" s="350">
        <v>10184</v>
      </c>
      <c r="F49" s="351" t="s">
        <v>841</v>
      </c>
      <c r="G49" s="351" t="s">
        <v>977</v>
      </c>
      <c r="H49" s="351" t="s">
        <v>972</v>
      </c>
      <c r="I49" s="351" t="s">
        <v>886</v>
      </c>
      <c r="J49" s="351" t="s">
        <v>978</v>
      </c>
    </row>
    <row r="50" spans="1:10" x14ac:dyDescent="0.3">
      <c r="A50">
        <f>--ISNUMBER(IFERROR(SEARCH($C$5,Inputs!$D50,1),""))</f>
        <v>1</v>
      </c>
      <c r="B50">
        <f>IF(A50=1,COUNTIF($A$6:A50,1),"")</f>
        <v>45</v>
      </c>
      <c r="C50" t="str">
        <f>IFERROR(INDEX($D$6:$D$1751,MATCH(ROWS($B$6:B50),$B$6:$B$1751,0)),"")</f>
        <v>Jerold Phelps Community Hospital (10186)</v>
      </c>
      <c r="D50" t="str">
        <f t="shared" si="0"/>
        <v>Jerold Phelps Community Hospital (10186)</v>
      </c>
      <c r="E50" s="348">
        <v>10186</v>
      </c>
      <c r="F50" s="349" t="s">
        <v>841</v>
      </c>
      <c r="G50" s="349" t="s">
        <v>979</v>
      </c>
      <c r="H50" s="349" t="s">
        <v>885</v>
      </c>
      <c r="I50" s="349" t="s">
        <v>886</v>
      </c>
      <c r="J50" s="349" t="s">
        <v>980</v>
      </c>
    </row>
    <row r="51" spans="1:10" x14ac:dyDescent="0.3">
      <c r="A51">
        <f>--ISNUMBER(IFERROR(SEARCH($C$5,Inputs!$D51,1),""))</f>
        <v>1</v>
      </c>
      <c r="B51">
        <f>IF(A51=1,COUNTIF($A$6:A51,1),"")</f>
        <v>46</v>
      </c>
      <c r="C51" t="str">
        <f>IFERROR(INDEX($D$6:$D$1751,MATCH(ROWS($B$6:B51),$B$6:$B$1751,0)),"")</f>
        <v>El Centro Regional Medical Center (10190)</v>
      </c>
      <c r="D51" t="str">
        <f t="shared" si="0"/>
        <v>El Centro Regional Medical Center (10190)</v>
      </c>
      <c r="E51" s="350">
        <v>10190</v>
      </c>
      <c r="F51" s="351" t="s">
        <v>841</v>
      </c>
      <c r="G51" s="351" t="s">
        <v>981</v>
      </c>
      <c r="H51" s="351" t="s">
        <v>982</v>
      </c>
      <c r="I51" s="351" t="s">
        <v>983</v>
      </c>
      <c r="J51" s="351" t="s">
        <v>984</v>
      </c>
    </row>
    <row r="52" spans="1:10" x14ac:dyDescent="0.3">
      <c r="A52">
        <f>--ISNUMBER(IFERROR(SEARCH($C$5,Inputs!$D52,1),""))</f>
        <v>1</v>
      </c>
      <c r="B52">
        <f>IF(A52=1,COUNTIF($A$6:A52,1),"")</f>
        <v>47</v>
      </c>
      <c r="C52" t="str">
        <f>IFERROR(INDEX($D$6:$D$1751,MATCH(ROWS($B$6:B52),$B$6:$B$1751,0)),"")</f>
        <v>Pioneers Memorial Hospital (10192)</v>
      </c>
      <c r="D52" t="str">
        <f t="shared" si="0"/>
        <v>Pioneers Memorial Hospital (10192)</v>
      </c>
      <c r="E52" s="348">
        <v>10192</v>
      </c>
      <c r="F52" s="349" t="s">
        <v>841</v>
      </c>
      <c r="G52" s="349" t="s">
        <v>985</v>
      </c>
      <c r="H52" s="349" t="s">
        <v>986</v>
      </c>
      <c r="I52" s="349" t="s">
        <v>983</v>
      </c>
      <c r="J52" s="349" t="s">
        <v>987</v>
      </c>
    </row>
    <row r="53" spans="1:10" x14ac:dyDescent="0.3">
      <c r="A53">
        <f>--ISNUMBER(IFERROR(SEARCH($C$5,Inputs!$D53,1),""))</f>
        <v>1</v>
      </c>
      <c r="B53">
        <f>IF(A53=1,COUNTIF($A$6:A53,1),"")</f>
        <v>48</v>
      </c>
      <c r="C53" t="str">
        <f>IFERROR(INDEX($D$6:$D$1751,MATCH(ROWS($B$6:B53),$B$6:$B$1751,0)),"")</f>
        <v>Northern Inyo Hospital (10200)</v>
      </c>
      <c r="D53" t="str">
        <f t="shared" si="0"/>
        <v>Northern Inyo Hospital (10200)</v>
      </c>
      <c r="E53" s="350">
        <v>10200</v>
      </c>
      <c r="F53" s="351" t="s">
        <v>841</v>
      </c>
      <c r="G53" s="351" t="s">
        <v>988</v>
      </c>
      <c r="H53" s="351" t="s">
        <v>989</v>
      </c>
      <c r="I53" s="351" t="s">
        <v>990</v>
      </c>
      <c r="J53" s="351" t="s">
        <v>991</v>
      </c>
    </row>
    <row r="54" spans="1:10" x14ac:dyDescent="0.3">
      <c r="A54">
        <f>--ISNUMBER(IFERROR(SEARCH($C$5,Inputs!$D54,1),""))</f>
        <v>1</v>
      </c>
      <c r="B54">
        <f>IF(A54=1,COUNTIF($A$6:A54,1),"")</f>
        <v>49</v>
      </c>
      <c r="C54" t="str">
        <f>IFERROR(INDEX($D$6:$D$1751,MATCH(ROWS($B$6:B54),$B$6:$B$1751,0)),"")</f>
        <v>Southern Inyo Hospital (10202)</v>
      </c>
      <c r="D54" t="str">
        <f t="shared" si="0"/>
        <v>Southern Inyo Hospital (10202)</v>
      </c>
      <c r="E54" s="348">
        <v>10202</v>
      </c>
      <c r="F54" s="349" t="s">
        <v>841</v>
      </c>
      <c r="G54" s="349" t="s">
        <v>992</v>
      </c>
      <c r="H54" s="349" t="s">
        <v>993</v>
      </c>
      <c r="I54" s="349" t="s">
        <v>990</v>
      </c>
      <c r="J54" s="349" t="s">
        <v>994</v>
      </c>
    </row>
    <row r="55" spans="1:10" x14ac:dyDescent="0.3">
      <c r="A55">
        <f>--ISNUMBER(IFERROR(SEARCH($C$5,Inputs!$D55,1),""))</f>
        <v>1</v>
      </c>
      <c r="B55">
        <f>IF(A55=1,COUNTIF($A$6:A55,1),"")</f>
        <v>50</v>
      </c>
      <c r="C55" t="str">
        <f>IFERROR(INDEX($D$6:$D$1751,MATCH(ROWS($B$6:B55),$B$6:$B$1751,0)),"")</f>
        <v>Bakersfield Memorial Hospital (10207)</v>
      </c>
      <c r="D55" t="str">
        <f t="shared" si="0"/>
        <v>Bakersfield Memorial Hospital (10207)</v>
      </c>
      <c r="E55" s="350">
        <v>10207</v>
      </c>
      <c r="F55" s="351" t="s">
        <v>841</v>
      </c>
      <c r="G55" s="351" t="s">
        <v>995</v>
      </c>
      <c r="H55" s="351" t="s">
        <v>996</v>
      </c>
      <c r="I55" s="351" t="s">
        <v>997</v>
      </c>
      <c r="J55" s="351" t="s">
        <v>998</v>
      </c>
    </row>
    <row r="56" spans="1:10" x14ac:dyDescent="0.3">
      <c r="A56">
        <f>--ISNUMBER(IFERROR(SEARCH($C$5,Inputs!$D56,1),""))</f>
        <v>1</v>
      </c>
      <c r="B56">
        <f>IF(A56=1,COUNTIF($A$6:A56,1),"")</f>
        <v>51</v>
      </c>
      <c r="C56" t="str">
        <f>IFERROR(INDEX($D$6:$D$1751,MATCH(ROWS($B$6:B56),$B$6:$B$1751,0)),"")</f>
        <v>Kern Medical Center (10208)</v>
      </c>
      <c r="D56" t="str">
        <f t="shared" si="0"/>
        <v>Kern Medical Center (10208)</v>
      </c>
      <c r="E56" s="348">
        <v>10208</v>
      </c>
      <c r="F56" s="349" t="s">
        <v>841</v>
      </c>
      <c r="G56" s="349" t="s">
        <v>999</v>
      </c>
      <c r="H56" s="349" t="s">
        <v>996</v>
      </c>
      <c r="I56" s="349" t="s">
        <v>997</v>
      </c>
      <c r="J56" s="349" t="s">
        <v>1000</v>
      </c>
    </row>
    <row r="57" spans="1:10" x14ac:dyDescent="0.3">
      <c r="A57">
        <f>--ISNUMBER(IFERROR(SEARCH($C$5,Inputs!$D57,1),""))</f>
        <v>1</v>
      </c>
      <c r="B57">
        <f>IF(A57=1,COUNTIF($A$6:A57,1),"")</f>
        <v>52</v>
      </c>
      <c r="C57" t="str">
        <f>IFERROR(INDEX($D$6:$D$1751,MATCH(ROWS($B$6:B57),$B$6:$B$1751,0)),"")</f>
        <v>Kern Valley Healthcare District (10210)</v>
      </c>
      <c r="D57" t="str">
        <f t="shared" si="0"/>
        <v>Kern Valley Healthcare District (10210)</v>
      </c>
      <c r="E57" s="350">
        <v>10210</v>
      </c>
      <c r="F57" s="351" t="s">
        <v>841</v>
      </c>
      <c r="G57" s="351" t="s">
        <v>1001</v>
      </c>
      <c r="H57" s="351" t="s">
        <v>1002</v>
      </c>
      <c r="I57" s="351" t="s">
        <v>997</v>
      </c>
      <c r="J57" s="351" t="s">
        <v>1003</v>
      </c>
    </row>
    <row r="58" spans="1:10" x14ac:dyDescent="0.3">
      <c r="A58">
        <f>--ISNUMBER(IFERROR(SEARCH($C$5,Inputs!$D58,1),""))</f>
        <v>1</v>
      </c>
      <c r="B58">
        <f>IF(A58=1,COUNTIF($A$6:A58,1),"")</f>
        <v>53</v>
      </c>
      <c r="C58" t="str">
        <f>IFERROR(INDEX($D$6:$D$1751,MATCH(ROWS($B$6:B58),$B$6:$B$1751,0)),"")</f>
        <v>Bakersfield Behavioral Healthcare Hospital. LLC (10211)</v>
      </c>
      <c r="D58" t="str">
        <f t="shared" si="0"/>
        <v>Bakersfield Behavioral Healthcare Hospital. LLC (10211)</v>
      </c>
      <c r="E58" s="348">
        <v>10211</v>
      </c>
      <c r="F58" s="349" t="s">
        <v>869</v>
      </c>
      <c r="G58" s="349" t="s">
        <v>1004</v>
      </c>
      <c r="H58" s="349" t="s">
        <v>996</v>
      </c>
      <c r="I58" s="349" t="s">
        <v>997</v>
      </c>
      <c r="J58" s="349" t="s">
        <v>1005</v>
      </c>
    </row>
    <row r="59" spans="1:10" x14ac:dyDescent="0.3">
      <c r="A59">
        <f>--ISNUMBER(IFERROR(SEARCH($C$5,Inputs!$D59,1),""))</f>
        <v>1</v>
      </c>
      <c r="B59">
        <f>IF(A59=1,COUNTIF($A$6:A59,1),"")</f>
        <v>54</v>
      </c>
      <c r="C59" t="str">
        <f>IFERROR(INDEX($D$6:$D$1751,MATCH(ROWS($B$6:B59),$B$6:$B$1751,0)),"")</f>
        <v>Mercy Hospital (10214)</v>
      </c>
      <c r="D59" t="str">
        <f t="shared" si="0"/>
        <v>Mercy Hospital (10214)</v>
      </c>
      <c r="E59" s="350">
        <v>10214</v>
      </c>
      <c r="F59" s="351" t="s">
        <v>841</v>
      </c>
      <c r="G59" s="351" t="s">
        <v>1006</v>
      </c>
      <c r="H59" s="351" t="s">
        <v>996</v>
      </c>
      <c r="I59" s="351" t="s">
        <v>997</v>
      </c>
      <c r="J59" s="351" t="s">
        <v>1007</v>
      </c>
    </row>
    <row r="60" spans="1:10" x14ac:dyDescent="0.3">
      <c r="A60">
        <f>--ISNUMBER(IFERROR(SEARCH($C$5,Inputs!$D60,1),""))</f>
        <v>1</v>
      </c>
      <c r="B60">
        <f>IF(A60=1,COUNTIF($A$6:A60,1),"")</f>
        <v>55</v>
      </c>
      <c r="C60" t="str">
        <f>IFERROR(INDEX($D$6:$D$1751,MATCH(ROWS($B$6:B60),$B$6:$B$1751,0)),"")</f>
        <v>Good Samaritan Hospital (10219)</v>
      </c>
      <c r="D60" t="str">
        <f t="shared" si="0"/>
        <v>Good Samaritan Hospital (10219)</v>
      </c>
      <c r="E60" s="348">
        <v>10219</v>
      </c>
      <c r="F60" s="349" t="s">
        <v>841</v>
      </c>
      <c r="G60" s="349" t="s">
        <v>1008</v>
      </c>
      <c r="H60" s="349" t="s">
        <v>996</v>
      </c>
      <c r="I60" s="349" t="s">
        <v>997</v>
      </c>
      <c r="J60" s="349" t="s">
        <v>1009</v>
      </c>
    </row>
    <row r="61" spans="1:10" x14ac:dyDescent="0.3">
      <c r="A61">
        <f>--ISNUMBER(IFERROR(SEARCH($C$5,Inputs!$D61,1),""))</f>
        <v>1</v>
      </c>
      <c r="B61">
        <f>IF(A61=1,COUNTIF($A$6:A61,1),"")</f>
        <v>56</v>
      </c>
      <c r="C61" t="str">
        <f>IFERROR(INDEX($D$6:$D$1751,MATCH(ROWS($B$6:B61),$B$6:$B$1751,0)),"")</f>
        <v>Ridgecrest Regional Hospital (10220)</v>
      </c>
      <c r="D61" t="str">
        <f t="shared" si="0"/>
        <v>Ridgecrest Regional Hospital (10220)</v>
      </c>
      <c r="E61" s="350">
        <v>10220</v>
      </c>
      <c r="F61" s="351" t="s">
        <v>841</v>
      </c>
      <c r="G61" s="351" t="s">
        <v>1010</v>
      </c>
      <c r="H61" s="351" t="s">
        <v>1011</v>
      </c>
      <c r="I61" s="351" t="s">
        <v>997</v>
      </c>
      <c r="J61" s="351" t="s">
        <v>1012</v>
      </c>
    </row>
    <row r="62" spans="1:10" x14ac:dyDescent="0.3">
      <c r="A62">
        <f>--ISNUMBER(IFERROR(SEARCH($C$5,Inputs!$D62,1),""))</f>
        <v>1</v>
      </c>
      <c r="B62">
        <f>IF(A62=1,COUNTIF($A$6:A62,1),"")</f>
        <v>57</v>
      </c>
      <c r="C62" t="str">
        <f>IFERROR(INDEX($D$6:$D$1751,MATCH(ROWS($B$6:B62),$B$6:$B$1751,0)),"")</f>
        <v>Adventist Health Clearlake (10247)</v>
      </c>
      <c r="D62" t="str">
        <f t="shared" si="0"/>
        <v>Adventist Health Clearlake (10247)</v>
      </c>
      <c r="E62" s="348">
        <v>10247</v>
      </c>
      <c r="F62" s="349" t="s">
        <v>841</v>
      </c>
      <c r="G62" s="349" t="s">
        <v>1013</v>
      </c>
      <c r="H62" s="349" t="s">
        <v>1014</v>
      </c>
      <c r="I62" s="349" t="s">
        <v>1015</v>
      </c>
      <c r="J62" s="349" t="s">
        <v>1016</v>
      </c>
    </row>
    <row r="63" spans="1:10" x14ac:dyDescent="0.3">
      <c r="A63">
        <f>--ISNUMBER(IFERROR(SEARCH($C$5,Inputs!$D63,1),""))</f>
        <v>1</v>
      </c>
      <c r="B63">
        <f>IF(A63=1,COUNTIF($A$6:A63,1),"")</f>
        <v>58</v>
      </c>
      <c r="C63" t="str">
        <f>IFERROR(INDEX($D$6:$D$1751,MATCH(ROWS($B$6:B63),$B$6:$B$1751,0)),"")</f>
        <v>Madera Community Hospital (10257)</v>
      </c>
      <c r="D63" t="str">
        <f t="shared" si="0"/>
        <v>Madera Community Hospital (10257)</v>
      </c>
      <c r="E63" s="350">
        <v>10257</v>
      </c>
      <c r="F63" s="351" t="s">
        <v>841</v>
      </c>
      <c r="G63" s="351" t="s">
        <v>1017</v>
      </c>
      <c r="H63" s="351" t="s">
        <v>871</v>
      </c>
      <c r="I63" s="351" t="s">
        <v>871</v>
      </c>
      <c r="J63" s="351" t="s">
        <v>1018</v>
      </c>
    </row>
    <row r="64" spans="1:10" x14ac:dyDescent="0.3">
      <c r="A64">
        <f>--ISNUMBER(IFERROR(SEARCH($C$5,Inputs!$D64,1),""))</f>
        <v>1</v>
      </c>
      <c r="B64">
        <f>IF(A64=1,COUNTIF($A$6:A64,1),"")</f>
        <v>59</v>
      </c>
      <c r="C64" t="str">
        <f>IFERROR(INDEX($D$6:$D$1751,MATCH(ROWS($B$6:B64),$B$6:$B$1751,0)),"")</f>
        <v>Kentfield Hospital (10261)</v>
      </c>
      <c r="D64" t="str">
        <f t="shared" si="0"/>
        <v>Kentfield Hospital (10261)</v>
      </c>
      <c r="E64" s="348">
        <v>10261</v>
      </c>
      <c r="F64" s="349" t="s">
        <v>841</v>
      </c>
      <c r="G64" s="349" t="s">
        <v>1019</v>
      </c>
      <c r="H64" s="349" t="s">
        <v>1020</v>
      </c>
      <c r="I64" s="349" t="s">
        <v>1021</v>
      </c>
      <c r="J64" s="349" t="s">
        <v>1022</v>
      </c>
    </row>
    <row r="65" spans="1:10" x14ac:dyDescent="0.3">
      <c r="A65">
        <f>--ISNUMBER(IFERROR(SEARCH($C$5,Inputs!$D65,1),""))</f>
        <v>1</v>
      </c>
      <c r="B65">
        <f>IF(A65=1,COUNTIF($A$6:A65,1),"")</f>
        <v>60</v>
      </c>
      <c r="C65" t="str">
        <f>IFERROR(INDEX($D$6:$D$1751,MATCH(ROWS($B$6:B65),$B$6:$B$1751,0)),"")</f>
        <v>Kaiser Foundation Hospital - San Rafael (10268)</v>
      </c>
      <c r="D65" t="str">
        <f t="shared" si="0"/>
        <v>Kaiser Foundation Hospital - San Rafael (10268)</v>
      </c>
      <c r="E65" s="350">
        <v>10268</v>
      </c>
      <c r="F65" s="351" t="s">
        <v>841</v>
      </c>
      <c r="G65" s="351" t="s">
        <v>1023</v>
      </c>
      <c r="H65" s="351" t="s">
        <v>1024</v>
      </c>
      <c r="I65" s="351" t="s">
        <v>1021</v>
      </c>
      <c r="J65" s="351" t="s">
        <v>1025</v>
      </c>
    </row>
    <row r="66" spans="1:10" x14ac:dyDescent="0.3">
      <c r="A66">
        <f>--ISNUMBER(IFERROR(SEARCH($C$5,Inputs!$D66,1),""))</f>
        <v>1</v>
      </c>
      <c r="B66">
        <f>IF(A66=1,COUNTIF($A$6:A66,1),"")</f>
        <v>61</v>
      </c>
      <c r="C66" t="str">
        <f>IFERROR(INDEX($D$6:$D$1751,MATCH(ROWS($B$6:B66),$B$6:$B$1751,0)),"")</f>
        <v>Marinhealth Medical Center (10273)</v>
      </c>
      <c r="D66" t="str">
        <f t="shared" si="0"/>
        <v>Marinhealth Medical Center (10273)</v>
      </c>
      <c r="E66" s="348">
        <v>10273</v>
      </c>
      <c r="F66" s="349" t="s">
        <v>841</v>
      </c>
      <c r="G66" s="349" t="s">
        <v>1026</v>
      </c>
      <c r="H66" s="349" t="s">
        <v>1027</v>
      </c>
      <c r="I66" s="349" t="s">
        <v>1021</v>
      </c>
      <c r="J66" s="349" t="s">
        <v>1028</v>
      </c>
    </row>
    <row r="67" spans="1:10" x14ac:dyDescent="0.3">
      <c r="A67">
        <f>--ISNUMBER(IFERROR(SEARCH($C$5,Inputs!$D67,1),""))</f>
        <v>1</v>
      </c>
      <c r="B67">
        <f>IF(A67=1,COUNTIF($A$6:A67,1),"")</f>
        <v>62</v>
      </c>
      <c r="C67" t="str">
        <f>IFERROR(INDEX($D$6:$D$1751,MATCH(ROWS($B$6:B67),$B$6:$B$1751,0)),"")</f>
        <v>John C. Fremont Healthcare District (10287)</v>
      </c>
      <c r="D67" t="str">
        <f t="shared" si="0"/>
        <v>John C. Fremont Healthcare District (10287)</v>
      </c>
      <c r="E67" s="350">
        <v>10287</v>
      </c>
      <c r="F67" s="351" t="s">
        <v>841</v>
      </c>
      <c r="G67" s="351" t="s">
        <v>1029</v>
      </c>
      <c r="H67" s="351" t="s">
        <v>1030</v>
      </c>
      <c r="I67" s="351" t="s">
        <v>1030</v>
      </c>
      <c r="J67" s="351" t="s">
        <v>1031</v>
      </c>
    </row>
    <row r="68" spans="1:10" x14ac:dyDescent="0.3">
      <c r="A68">
        <f>--ISNUMBER(IFERROR(SEARCH($C$5,Inputs!$D68,1),""))</f>
        <v>1</v>
      </c>
      <c r="B68">
        <f>IF(A68=1,COUNTIF($A$6:A68,1),"")</f>
        <v>63</v>
      </c>
      <c r="C68" t="str">
        <f>IFERROR(INDEX($D$6:$D$1751,MATCH(ROWS($B$6:B68),$B$6:$B$1751,0)),"")</f>
        <v>Adventist Health Mendocino Coast (10301)</v>
      </c>
      <c r="D68" t="str">
        <f t="shared" si="0"/>
        <v>Adventist Health Mendocino Coast (10301)</v>
      </c>
      <c r="E68" s="348">
        <v>10301</v>
      </c>
      <c r="F68" s="349" t="s">
        <v>841</v>
      </c>
      <c r="G68" s="349" t="s">
        <v>1032</v>
      </c>
      <c r="H68" s="349" t="s">
        <v>1033</v>
      </c>
      <c r="I68" s="349" t="s">
        <v>1034</v>
      </c>
      <c r="J68" s="349" t="s">
        <v>1035</v>
      </c>
    </row>
    <row r="69" spans="1:10" x14ac:dyDescent="0.3">
      <c r="A69">
        <f>--ISNUMBER(IFERROR(SEARCH($C$5,Inputs!$D69,1),""))</f>
        <v>1</v>
      </c>
      <c r="B69">
        <f>IF(A69=1,COUNTIF($A$6:A69,1),"")</f>
        <v>64</v>
      </c>
      <c r="C69" t="str">
        <f>IFERROR(INDEX($D$6:$D$1751,MATCH(ROWS($B$6:B69),$B$6:$B$1751,0)),"")</f>
        <v>Memorial Hospital Los Banos (10309)</v>
      </c>
      <c r="D69" t="str">
        <f t="shared" si="0"/>
        <v>Memorial Hospital Los Banos (10309)</v>
      </c>
      <c r="E69" s="350">
        <v>10309</v>
      </c>
      <c r="F69" s="351" t="s">
        <v>841</v>
      </c>
      <c r="G69" s="351" t="s">
        <v>1036</v>
      </c>
      <c r="H69" s="351" t="s">
        <v>1037</v>
      </c>
      <c r="I69" s="351" t="s">
        <v>1038</v>
      </c>
      <c r="J69" s="351" t="s">
        <v>1039</v>
      </c>
    </row>
    <row r="70" spans="1:10" x14ac:dyDescent="0.3">
      <c r="A70">
        <f>--ISNUMBER(IFERROR(SEARCH($C$5,Inputs!$D70,1),""))</f>
        <v>1</v>
      </c>
      <c r="B70">
        <f>IF(A70=1,COUNTIF($A$6:A70,1),"")</f>
        <v>65</v>
      </c>
      <c r="C70" t="str">
        <f>IFERROR(INDEX($D$6:$D$1751,MATCH(ROWS($B$6:B70),$B$6:$B$1751,0)),"")</f>
        <v>Mercy Medical Center (10315)</v>
      </c>
      <c r="D70" t="str">
        <f t="shared" si="0"/>
        <v>Mercy Medical Center (10315)</v>
      </c>
      <c r="E70" s="348">
        <v>10315</v>
      </c>
      <c r="F70" s="349" t="s">
        <v>841</v>
      </c>
      <c r="G70" s="349" t="s">
        <v>1040</v>
      </c>
      <c r="H70" s="349" t="s">
        <v>1038</v>
      </c>
      <c r="I70" s="349" t="s">
        <v>1038</v>
      </c>
      <c r="J70" s="349" t="s">
        <v>1041</v>
      </c>
    </row>
    <row r="71" spans="1:10" x14ac:dyDescent="0.3">
      <c r="A71">
        <f>--ISNUMBER(IFERROR(SEARCH($C$5,Inputs!$D71,1),""))</f>
        <v>1</v>
      </c>
      <c r="B71">
        <f>IF(A71=1,COUNTIF($A$6:A71,1),"")</f>
        <v>66</v>
      </c>
      <c r="C71" t="str">
        <f>IFERROR(INDEX($D$6:$D$1751,MATCH(ROWS($B$6:B71),$B$6:$B$1751,0)),"")</f>
        <v>Surprise Valley Community Hospital (10321)</v>
      </c>
      <c r="D71" t="str">
        <f t="shared" ref="D71:D134" si="1">IF(LEN(E71)=0,"",J71&amp;" ("&amp;E71&amp;")")</f>
        <v>Surprise Valley Community Hospital (10321)</v>
      </c>
      <c r="E71" s="350">
        <v>10321</v>
      </c>
      <c r="F71" s="351" t="s">
        <v>841</v>
      </c>
      <c r="G71" s="351" t="s">
        <v>1042</v>
      </c>
      <c r="H71" s="351" t="s">
        <v>1043</v>
      </c>
      <c r="I71" s="351" t="s">
        <v>1044</v>
      </c>
      <c r="J71" s="351" t="s">
        <v>1045</v>
      </c>
    </row>
    <row r="72" spans="1:10" x14ac:dyDescent="0.3">
      <c r="A72">
        <f>--ISNUMBER(IFERROR(SEARCH($C$5,Inputs!$D72,1),""))</f>
        <v>1</v>
      </c>
      <c r="B72">
        <f>IF(A72=1,COUNTIF($A$6:A72,1),"")</f>
        <v>67</v>
      </c>
      <c r="C72" t="str">
        <f>IFERROR(INDEX($D$6:$D$1751,MATCH(ROWS($B$6:B72),$B$6:$B$1751,0)),"")</f>
        <v>Community Hospital of the Monterey Peninsula (10330)</v>
      </c>
      <c r="D72" t="str">
        <f t="shared" si="1"/>
        <v>Community Hospital of the Monterey Peninsula (10330)</v>
      </c>
      <c r="E72" s="348">
        <v>10330</v>
      </c>
      <c r="F72" s="349" t="s">
        <v>841</v>
      </c>
      <c r="G72" s="349" t="s">
        <v>1046</v>
      </c>
      <c r="H72" s="349" t="s">
        <v>1047</v>
      </c>
      <c r="I72" s="349" t="s">
        <v>1047</v>
      </c>
      <c r="J72" s="349" t="s">
        <v>1048</v>
      </c>
    </row>
    <row r="73" spans="1:10" x14ac:dyDescent="0.3">
      <c r="A73">
        <f>--ISNUMBER(IFERROR(SEARCH($C$5,Inputs!$D73,1),""))</f>
        <v>1</v>
      </c>
      <c r="B73">
        <f>IF(A73=1,COUNTIF($A$6:A73,1),"")</f>
        <v>68</v>
      </c>
      <c r="C73" t="str">
        <f>IFERROR(INDEX($D$6:$D$1751,MATCH(ROWS($B$6:B73),$B$6:$B$1751,0)),"")</f>
        <v>George L. Mee Memorial Hospital (10338)</v>
      </c>
      <c r="D73" t="str">
        <f t="shared" si="1"/>
        <v>George L. Mee Memorial Hospital (10338)</v>
      </c>
      <c r="E73" s="350">
        <v>10338</v>
      </c>
      <c r="F73" s="351" t="s">
        <v>841</v>
      </c>
      <c r="G73" s="351" t="s">
        <v>1049</v>
      </c>
      <c r="H73" s="351" t="s">
        <v>1050</v>
      </c>
      <c r="I73" s="351" t="s">
        <v>1047</v>
      </c>
      <c r="J73" s="351" t="s">
        <v>1051</v>
      </c>
    </row>
    <row r="74" spans="1:10" x14ac:dyDescent="0.3">
      <c r="A74">
        <f>--ISNUMBER(IFERROR(SEARCH($C$5,Inputs!$D74,1),""))</f>
        <v>1</v>
      </c>
      <c r="B74">
        <f>IF(A74=1,COUNTIF($A$6:A74,1),"")</f>
        <v>69</v>
      </c>
      <c r="C74" t="str">
        <f>IFERROR(INDEX($D$6:$D$1751,MATCH(ROWS($B$6:B74),$B$6:$B$1751,0)),"")</f>
        <v>Salinas Valley Health Medical Center (10348)</v>
      </c>
      <c r="D74" t="str">
        <f t="shared" si="1"/>
        <v>Salinas Valley Health Medical Center (10348)</v>
      </c>
      <c r="E74" s="348">
        <v>10348</v>
      </c>
      <c r="F74" s="349" t="s">
        <v>841</v>
      </c>
      <c r="G74" s="349" t="s">
        <v>1052</v>
      </c>
      <c r="H74" s="349" t="s">
        <v>1053</v>
      </c>
      <c r="I74" s="349" t="s">
        <v>1047</v>
      </c>
      <c r="J74" s="349" t="s">
        <v>1054</v>
      </c>
    </row>
    <row r="75" spans="1:10" x14ac:dyDescent="0.3">
      <c r="A75">
        <f>--ISNUMBER(IFERROR(SEARCH($C$5,Inputs!$D75,1),""))</f>
        <v>1</v>
      </c>
      <c r="B75">
        <f>IF(A75=1,COUNTIF($A$6:A75,1),"")</f>
        <v>70</v>
      </c>
      <c r="C75" t="str">
        <f>IFERROR(INDEX($D$6:$D$1751,MATCH(ROWS($B$6:B75),$B$6:$B$1751,0)),"")</f>
        <v>Providence Queen Of The Valley Medical Center (10362)</v>
      </c>
      <c r="D75" t="str">
        <f t="shared" si="1"/>
        <v>Providence Queen Of The Valley Medical Center (10362)</v>
      </c>
      <c r="E75" s="350">
        <v>10362</v>
      </c>
      <c r="F75" s="351" t="s">
        <v>841</v>
      </c>
      <c r="G75" s="351" t="s">
        <v>1055</v>
      </c>
      <c r="H75" s="351" t="s">
        <v>1056</v>
      </c>
      <c r="I75" s="351" t="s">
        <v>1056</v>
      </c>
      <c r="J75" s="351" t="s">
        <v>1057</v>
      </c>
    </row>
    <row r="76" spans="1:10" x14ac:dyDescent="0.3">
      <c r="A76">
        <f>--ISNUMBER(IFERROR(SEARCH($C$5,Inputs!$D76,1),""))</f>
        <v>1</v>
      </c>
      <c r="B76">
        <f>IF(A76=1,COUNTIF($A$6:A76,1),"")</f>
        <v>71</v>
      </c>
      <c r="C76" t="str">
        <f>IFERROR(INDEX($D$6:$D$1751,MATCH(ROWS($B$6:B76),$B$6:$B$1751,0)),"")</f>
        <v>Adventist Health St. Helena (10366)</v>
      </c>
      <c r="D76" t="str">
        <f t="shared" si="1"/>
        <v>Adventist Health St. Helena (10366)</v>
      </c>
      <c r="E76" s="348">
        <v>10366</v>
      </c>
      <c r="F76" s="349" t="s">
        <v>841</v>
      </c>
      <c r="G76" s="349" t="s">
        <v>1058</v>
      </c>
      <c r="H76" s="349" t="s">
        <v>1059</v>
      </c>
      <c r="I76" s="349" t="s">
        <v>1056</v>
      </c>
      <c r="J76" s="349" t="s">
        <v>1060</v>
      </c>
    </row>
    <row r="77" spans="1:10" x14ac:dyDescent="0.3">
      <c r="A77">
        <f>--ISNUMBER(IFERROR(SEARCH($C$5,Inputs!$D77,1),""))</f>
        <v>1</v>
      </c>
      <c r="B77">
        <f>IF(A77=1,COUNTIF($A$6:A77,1),"")</f>
        <v>72</v>
      </c>
      <c r="C77" t="str">
        <f>IFERROR(INDEX($D$6:$D$1751,MATCH(ROWS($B$6:B77),$B$6:$B$1751,0)),"")</f>
        <v>Sierra Nevada Memorial Hospital (10375)</v>
      </c>
      <c r="D77" t="str">
        <f t="shared" si="1"/>
        <v>Sierra Nevada Memorial Hospital (10375)</v>
      </c>
      <c r="E77" s="350">
        <v>10375</v>
      </c>
      <c r="F77" s="351" t="s">
        <v>841</v>
      </c>
      <c r="G77" s="351" t="s">
        <v>1061</v>
      </c>
      <c r="H77" s="351" t="s">
        <v>1062</v>
      </c>
      <c r="I77" s="351" t="s">
        <v>1063</v>
      </c>
      <c r="J77" s="351" t="s">
        <v>1064</v>
      </c>
    </row>
    <row r="78" spans="1:10" x14ac:dyDescent="0.3">
      <c r="A78">
        <f>--ISNUMBER(IFERROR(SEARCH($C$5,Inputs!$D78,1),""))</f>
        <v>1</v>
      </c>
      <c r="B78">
        <f>IF(A78=1,COUNTIF($A$6:A78,1),"")</f>
        <v>73</v>
      </c>
      <c r="C78" t="str">
        <f>IFERROR(INDEX($D$6:$D$1751,MATCH(ROWS($B$6:B78),$B$6:$B$1751,0)),"")</f>
        <v>Tahoe Forest Hospital (10377)</v>
      </c>
      <c r="D78" t="str">
        <f t="shared" si="1"/>
        <v>Tahoe Forest Hospital (10377)</v>
      </c>
      <c r="E78" s="348">
        <v>10377</v>
      </c>
      <c r="F78" s="349" t="s">
        <v>841</v>
      </c>
      <c r="G78" s="349" t="s">
        <v>1065</v>
      </c>
      <c r="H78" s="349" t="s">
        <v>1066</v>
      </c>
      <c r="I78" s="349" t="s">
        <v>1063</v>
      </c>
      <c r="J78" s="349" t="s">
        <v>1067</v>
      </c>
    </row>
    <row r="79" spans="1:10" x14ac:dyDescent="0.3">
      <c r="A79">
        <f>--ISNUMBER(IFERROR(SEARCH($C$5,Inputs!$D79,1),""))</f>
        <v>1</v>
      </c>
      <c r="B79">
        <f>IF(A79=1,COUNTIF($A$6:A79,1),"")</f>
        <v>74</v>
      </c>
      <c r="C79" t="str">
        <f>IFERROR(INDEX($D$6:$D$1751,MATCH(ROWS($B$6:B79),$B$6:$B$1751,0)),"")</f>
        <v>Anaheim Community Hospital, LLC (10381)</v>
      </c>
      <c r="D79" t="str">
        <f t="shared" si="1"/>
        <v>Anaheim Community Hospital, LLC (10381)</v>
      </c>
      <c r="E79" s="350">
        <v>10381</v>
      </c>
      <c r="F79" s="351" t="s">
        <v>841</v>
      </c>
      <c r="G79" s="351" t="s">
        <v>1068</v>
      </c>
      <c r="H79" s="351" t="s">
        <v>1069</v>
      </c>
      <c r="I79" s="351" t="s">
        <v>882</v>
      </c>
      <c r="J79" s="351" t="s">
        <v>1070</v>
      </c>
    </row>
    <row r="80" spans="1:10" x14ac:dyDescent="0.3">
      <c r="A80">
        <f>--ISNUMBER(IFERROR(SEARCH($C$5,Inputs!$D80,1),""))</f>
        <v>1</v>
      </c>
      <c r="B80">
        <f>IF(A80=1,COUNTIF($A$6:A80,1),"")</f>
        <v>75</v>
      </c>
      <c r="C80" t="str">
        <f>IFERROR(INDEX($D$6:$D$1751,MATCH(ROWS($B$6:B80),$B$6:$B$1751,0)),"")</f>
        <v>AHMC Anaheim Regional Medical Center (10382)</v>
      </c>
      <c r="D80" t="str">
        <f t="shared" si="1"/>
        <v>AHMC Anaheim Regional Medical Center (10382)</v>
      </c>
      <c r="E80" s="348">
        <v>10382</v>
      </c>
      <c r="F80" s="349" t="s">
        <v>841</v>
      </c>
      <c r="G80" s="349" t="s">
        <v>1071</v>
      </c>
      <c r="H80" s="349" t="s">
        <v>1069</v>
      </c>
      <c r="I80" s="349" t="s">
        <v>882</v>
      </c>
      <c r="J80" s="349" t="s">
        <v>1072</v>
      </c>
    </row>
    <row r="81" spans="1:10" x14ac:dyDescent="0.3">
      <c r="A81">
        <f>--ISNUMBER(IFERROR(SEARCH($C$5,Inputs!$D81,1),""))</f>
        <v>1</v>
      </c>
      <c r="B81">
        <f>IF(A81=1,COUNTIF($A$6:A81,1),"")</f>
        <v>76</v>
      </c>
      <c r="C81" t="str">
        <f>IFERROR(INDEX($D$6:$D$1751,MATCH(ROWS($B$6:B81),$B$6:$B$1751,0)),"")</f>
        <v>Chapman Global Medical Center (10400)</v>
      </c>
      <c r="D81" t="str">
        <f t="shared" si="1"/>
        <v>Chapman Global Medical Center (10400)</v>
      </c>
      <c r="E81" s="350">
        <v>10400</v>
      </c>
      <c r="F81" s="351" t="s">
        <v>841</v>
      </c>
      <c r="G81" s="351" t="s">
        <v>1073</v>
      </c>
      <c r="H81" s="351" t="s">
        <v>882</v>
      </c>
      <c r="I81" s="351" t="s">
        <v>882</v>
      </c>
      <c r="J81" s="351" t="s">
        <v>1074</v>
      </c>
    </row>
    <row r="82" spans="1:10" x14ac:dyDescent="0.3">
      <c r="A82">
        <f>--ISNUMBER(IFERROR(SEARCH($C$5,Inputs!$D82,1),""))</f>
        <v>1</v>
      </c>
      <c r="B82">
        <f>IF(A82=1,COUNTIF($A$6:A82,1),"")</f>
        <v>77</v>
      </c>
      <c r="C82" t="str">
        <f>IFERROR(INDEX($D$6:$D$1751,MATCH(ROWS($B$6:B82),$B$6:$B$1751,0)),"")</f>
        <v>College Hospital Costa Mesa (10405)</v>
      </c>
      <c r="D82" t="str">
        <f t="shared" si="1"/>
        <v>College Hospital Costa Mesa (10405)</v>
      </c>
      <c r="E82" s="348">
        <v>10405</v>
      </c>
      <c r="F82" s="349" t="s">
        <v>841</v>
      </c>
      <c r="G82" s="349" t="s">
        <v>1075</v>
      </c>
      <c r="H82" s="349" t="s">
        <v>1076</v>
      </c>
      <c r="I82" s="349" t="s">
        <v>882</v>
      </c>
      <c r="J82" s="349" t="s">
        <v>1077</v>
      </c>
    </row>
    <row r="83" spans="1:10" x14ac:dyDescent="0.3">
      <c r="A83">
        <f>--ISNUMBER(IFERROR(SEARCH($C$5,Inputs!$D83,1),""))</f>
        <v>1</v>
      </c>
      <c r="B83">
        <f>IF(A83=1,COUNTIF($A$6:A83,1),"")</f>
        <v>78</v>
      </c>
      <c r="C83" t="str">
        <f>IFERROR(INDEX($D$6:$D$1751,MATCH(ROWS($B$6:B83),$B$6:$B$1751,0)),"")</f>
        <v>Kindred Hospital - Santa Ana (10407)</v>
      </c>
      <c r="D83" t="str">
        <f t="shared" si="1"/>
        <v>Kindred Hospital - Santa Ana (10407)</v>
      </c>
      <c r="E83" s="350">
        <v>10407</v>
      </c>
      <c r="F83" s="351" t="s">
        <v>841</v>
      </c>
      <c r="G83" s="351" t="s">
        <v>1078</v>
      </c>
      <c r="H83" s="351" t="s">
        <v>1079</v>
      </c>
      <c r="I83" s="351" t="s">
        <v>882</v>
      </c>
      <c r="J83" s="351" t="s">
        <v>1080</v>
      </c>
    </row>
    <row r="84" spans="1:10" x14ac:dyDescent="0.3">
      <c r="A84">
        <f>--ISNUMBER(IFERROR(SEARCH($C$5,Inputs!$D84,1),""))</f>
        <v>1</v>
      </c>
      <c r="B84">
        <f>IF(A84=1,COUNTIF($A$6:A84,1),"")</f>
        <v>79</v>
      </c>
      <c r="C84" t="str">
        <f>IFERROR(INDEX($D$6:$D$1751,MATCH(ROWS($B$6:B84),$B$6:$B$1751,0)),"")</f>
        <v>Hoag Memorial Hospital Presbyterian (10428)</v>
      </c>
      <c r="D84" t="str">
        <f t="shared" si="1"/>
        <v>Hoag Memorial Hospital Presbyterian (10428)</v>
      </c>
      <c r="E84" s="348">
        <v>10428</v>
      </c>
      <c r="F84" s="349" t="s">
        <v>841</v>
      </c>
      <c r="G84" s="349" t="s">
        <v>1081</v>
      </c>
      <c r="H84" s="349" t="s">
        <v>1082</v>
      </c>
      <c r="I84" s="349" t="s">
        <v>882</v>
      </c>
      <c r="J84" s="349" t="s">
        <v>1083</v>
      </c>
    </row>
    <row r="85" spans="1:10" x14ac:dyDescent="0.3">
      <c r="A85">
        <f>--ISNUMBER(IFERROR(SEARCH($C$5,Inputs!$D85,1),""))</f>
        <v>1</v>
      </c>
      <c r="B85">
        <f>IF(A85=1,COUNTIF($A$6:A85,1),"")</f>
        <v>80</v>
      </c>
      <c r="C85" t="str">
        <f>IFERROR(INDEX($D$6:$D$1751,MATCH(ROWS($B$6:B85),$B$6:$B$1751,0)),"")</f>
        <v>Huntington Beach Hospital (10431)</v>
      </c>
      <c r="D85" t="str">
        <f t="shared" si="1"/>
        <v>Huntington Beach Hospital (10431)</v>
      </c>
      <c r="E85" s="350">
        <v>10431</v>
      </c>
      <c r="F85" s="351" t="s">
        <v>841</v>
      </c>
      <c r="G85" s="351" t="s">
        <v>1084</v>
      </c>
      <c r="H85" s="351" t="s">
        <v>1085</v>
      </c>
      <c r="I85" s="351" t="s">
        <v>882</v>
      </c>
      <c r="J85" s="351" t="s">
        <v>1086</v>
      </c>
    </row>
    <row r="86" spans="1:10" x14ac:dyDescent="0.3">
      <c r="A86">
        <f>--ISNUMBER(IFERROR(SEARCH($C$5,Inputs!$D86,1),""))</f>
        <v>1</v>
      </c>
      <c r="B86">
        <f>IF(A86=1,COUNTIF($A$6:A86,1),"")</f>
        <v>81</v>
      </c>
      <c r="C86" t="str">
        <f>IFERROR(INDEX($D$6:$D$1751,MATCH(ROWS($B$6:B86),$B$6:$B$1751,0)),"")</f>
        <v>UCI Health-Los Alamitos (10440)</v>
      </c>
      <c r="D86" t="str">
        <f t="shared" si="1"/>
        <v>UCI Health-Los Alamitos (10440)</v>
      </c>
      <c r="E86" s="348">
        <v>10440</v>
      </c>
      <c r="F86" s="349" t="s">
        <v>841</v>
      </c>
      <c r="G86" s="349" t="s">
        <v>1087</v>
      </c>
      <c r="H86" s="349" t="s">
        <v>1088</v>
      </c>
      <c r="I86" s="349" t="s">
        <v>882</v>
      </c>
      <c r="J86" s="349" t="s">
        <v>1089</v>
      </c>
    </row>
    <row r="87" spans="1:10" x14ac:dyDescent="0.3">
      <c r="A87">
        <f>--ISNUMBER(IFERROR(SEARCH($C$5,Inputs!$D87,1),""))</f>
        <v>1</v>
      </c>
      <c r="B87">
        <f>IF(A87=1,COUNTIF($A$6:A87,1),"")</f>
        <v>82</v>
      </c>
      <c r="C87" t="str">
        <f>IFERROR(INDEX($D$6:$D$1751,MATCH(ROWS($B$6:B87),$B$6:$B$1751,0)),"")</f>
        <v>UCI Health-Orange (10446)</v>
      </c>
      <c r="D87" t="str">
        <f t="shared" si="1"/>
        <v>UCI Health-Orange (10446)</v>
      </c>
      <c r="E87" s="350">
        <v>10446</v>
      </c>
      <c r="F87" s="351" t="s">
        <v>841</v>
      </c>
      <c r="G87" s="351" t="s">
        <v>1090</v>
      </c>
      <c r="H87" s="351" t="s">
        <v>882</v>
      </c>
      <c r="I87" s="351" t="s">
        <v>882</v>
      </c>
      <c r="J87" s="351" t="s">
        <v>1091</v>
      </c>
    </row>
    <row r="88" spans="1:10" x14ac:dyDescent="0.3">
      <c r="A88">
        <f>--ISNUMBER(IFERROR(SEARCH($C$5,Inputs!$D88,1),""))</f>
        <v>1</v>
      </c>
      <c r="B88">
        <f>IF(A88=1,COUNTIF($A$6:A88,1),"")</f>
        <v>83</v>
      </c>
      <c r="C88" t="str">
        <f>IFERROR(INDEX($D$6:$D$1751,MATCH(ROWS($B$6:B88),$B$6:$B$1751,0)),"")</f>
        <v>Garden Grove Hospital and Medical Center (10450)</v>
      </c>
      <c r="D88" t="str">
        <f t="shared" si="1"/>
        <v>Garden Grove Hospital and Medical Center (10450)</v>
      </c>
      <c r="E88" s="348">
        <v>10450</v>
      </c>
      <c r="F88" s="349" t="s">
        <v>841</v>
      </c>
      <c r="G88" s="349" t="s">
        <v>1092</v>
      </c>
      <c r="H88" s="349" t="s">
        <v>1093</v>
      </c>
      <c r="I88" s="349" t="s">
        <v>882</v>
      </c>
      <c r="J88" s="349" t="s">
        <v>1094</v>
      </c>
    </row>
    <row r="89" spans="1:10" x14ac:dyDescent="0.3">
      <c r="A89">
        <f>--ISNUMBER(IFERROR(SEARCH($C$5,Inputs!$D89,1),""))</f>
        <v>1</v>
      </c>
      <c r="B89">
        <f>IF(A89=1,COUNTIF($A$6:A89,1),"")</f>
        <v>84</v>
      </c>
      <c r="C89" t="str">
        <f>IFERROR(INDEX($D$6:$D$1751,MATCH(ROWS($B$6:B89),$B$6:$B$1751,0)),"")</f>
        <v>Providence St. Joseph Hospital (10457)</v>
      </c>
      <c r="D89" t="str">
        <f t="shared" si="1"/>
        <v>Providence St. Joseph Hospital (10457)</v>
      </c>
      <c r="E89" s="350">
        <v>10457</v>
      </c>
      <c r="F89" s="351" t="s">
        <v>841</v>
      </c>
      <c r="G89" s="351" t="s">
        <v>1095</v>
      </c>
      <c r="H89" s="351" t="s">
        <v>882</v>
      </c>
      <c r="I89" s="351" t="s">
        <v>882</v>
      </c>
      <c r="J89" s="351" t="s">
        <v>978</v>
      </c>
    </row>
    <row r="90" spans="1:10" x14ac:dyDescent="0.3">
      <c r="A90">
        <f>--ISNUMBER(IFERROR(SEARCH($C$5,Inputs!$D90,1),""))</f>
        <v>1</v>
      </c>
      <c r="B90">
        <f>IF(A90=1,COUNTIF($A$6:A90,1),"")</f>
        <v>85</v>
      </c>
      <c r="C90" t="str">
        <f>IFERROR(INDEX($D$6:$D$1751,MATCH(ROWS($B$6:B90),$B$6:$B$1751,0)),"")</f>
        <v>Providence St. Jude Medical Center (10458)</v>
      </c>
      <c r="D90" t="str">
        <f t="shared" si="1"/>
        <v>Providence St. Jude Medical Center (10458)</v>
      </c>
      <c r="E90" s="348">
        <v>10458</v>
      </c>
      <c r="F90" s="349" t="s">
        <v>841</v>
      </c>
      <c r="G90" s="349" t="s">
        <v>1096</v>
      </c>
      <c r="H90" s="349" t="s">
        <v>1097</v>
      </c>
      <c r="I90" s="349" t="s">
        <v>882</v>
      </c>
      <c r="J90" s="349" t="s">
        <v>1098</v>
      </c>
    </row>
    <row r="91" spans="1:10" x14ac:dyDescent="0.3">
      <c r="A91">
        <f>--ISNUMBER(IFERROR(SEARCH($C$5,Inputs!$D91,1),""))</f>
        <v>1</v>
      </c>
      <c r="B91">
        <f>IF(A91=1,COUNTIF($A$6:A91,1),"")</f>
        <v>86</v>
      </c>
      <c r="C91" t="str">
        <f>IFERROR(INDEX($D$6:$D$1751,MATCH(ROWS($B$6:B91),$B$6:$B$1751,0)),"")</f>
        <v>Providence Mission Hospital - Laguna Beach (10468)</v>
      </c>
      <c r="D91" t="str">
        <f t="shared" si="1"/>
        <v>Providence Mission Hospital - Laguna Beach (10468)</v>
      </c>
      <c r="E91" s="350">
        <v>10468</v>
      </c>
      <c r="F91" s="351" t="s">
        <v>841</v>
      </c>
      <c r="G91" s="351" t="s">
        <v>1099</v>
      </c>
      <c r="H91" s="351" t="s">
        <v>1100</v>
      </c>
      <c r="I91" s="351" t="s">
        <v>882</v>
      </c>
      <c r="J91" s="351" t="s">
        <v>1101</v>
      </c>
    </row>
    <row r="92" spans="1:10" x14ac:dyDescent="0.3">
      <c r="A92">
        <f>--ISNUMBER(IFERROR(SEARCH($C$5,Inputs!$D92,1),""))</f>
        <v>1</v>
      </c>
      <c r="B92">
        <f>IF(A92=1,COUNTIF($A$6:A92,1),"")</f>
        <v>87</v>
      </c>
      <c r="C92" t="str">
        <f>IFERROR(INDEX($D$6:$D$1751,MATCH(ROWS($B$6:B92),$B$6:$B$1751,0)),"")</f>
        <v>West Anaheim Medical Center (10475)</v>
      </c>
      <c r="D92" t="str">
        <f t="shared" si="1"/>
        <v>West Anaheim Medical Center (10475)</v>
      </c>
      <c r="E92" s="348">
        <v>10475</v>
      </c>
      <c r="F92" s="349" t="s">
        <v>841</v>
      </c>
      <c r="G92" s="349" t="s">
        <v>1102</v>
      </c>
      <c r="H92" s="349" t="s">
        <v>1069</v>
      </c>
      <c r="I92" s="349" t="s">
        <v>882</v>
      </c>
      <c r="J92" s="349" t="s">
        <v>1103</v>
      </c>
    </row>
    <row r="93" spans="1:10" x14ac:dyDescent="0.3">
      <c r="A93">
        <f>--ISNUMBER(IFERROR(SEARCH($C$5,Inputs!$D93,1),""))</f>
        <v>1</v>
      </c>
      <c r="B93">
        <f>IF(A93=1,COUNTIF($A$6:A93,1),"")</f>
        <v>88</v>
      </c>
      <c r="C93" t="str">
        <f>IFERROR(INDEX($D$6:$D$1751,MATCH(ROWS($B$6:B93),$B$6:$B$1751,0)),"")</f>
        <v>Kindred Hospital Westminster (10476)</v>
      </c>
      <c r="D93" t="str">
        <f t="shared" si="1"/>
        <v>Kindred Hospital Westminster (10476)</v>
      </c>
      <c r="E93" s="350">
        <v>10476</v>
      </c>
      <c r="F93" s="351" t="s">
        <v>841</v>
      </c>
      <c r="G93" s="351" t="s">
        <v>1104</v>
      </c>
      <c r="H93" s="351" t="s">
        <v>1105</v>
      </c>
      <c r="I93" s="351" t="s">
        <v>882</v>
      </c>
      <c r="J93" s="351" t="s">
        <v>1106</v>
      </c>
    </row>
    <row r="94" spans="1:10" x14ac:dyDescent="0.3">
      <c r="A94">
        <f>--ISNUMBER(IFERROR(SEARCH($C$5,Inputs!$D94,1),""))</f>
        <v>1</v>
      </c>
      <c r="B94">
        <f>IF(A94=1,COUNTIF($A$6:A94,1),"")</f>
        <v>89</v>
      </c>
      <c r="C94" t="str">
        <f>IFERROR(INDEX($D$6:$D$1751,MATCH(ROWS($B$6:B94),$B$6:$B$1751,0)),"")</f>
        <v>Sutter Auburn Faith Hospital (10494)</v>
      </c>
      <c r="D94" t="str">
        <f t="shared" si="1"/>
        <v>Sutter Auburn Faith Hospital (10494)</v>
      </c>
      <c r="E94" s="348">
        <v>10494</v>
      </c>
      <c r="F94" s="349" t="s">
        <v>841</v>
      </c>
      <c r="G94" s="349" t="s">
        <v>1107</v>
      </c>
      <c r="H94" s="349" t="s">
        <v>1108</v>
      </c>
      <c r="I94" s="349" t="s">
        <v>1109</v>
      </c>
      <c r="J94" s="349" t="s">
        <v>1110</v>
      </c>
    </row>
    <row r="95" spans="1:10" x14ac:dyDescent="0.3">
      <c r="A95">
        <f>--ISNUMBER(IFERROR(SEARCH($C$5,Inputs!$D95,1),""))</f>
        <v>1</v>
      </c>
      <c r="B95">
        <f>IF(A95=1,COUNTIF($A$6:A95,1),"")</f>
        <v>90</v>
      </c>
      <c r="C95" t="str">
        <f>IFERROR(INDEX($D$6:$D$1751,MATCH(ROWS($B$6:B95),$B$6:$B$1751,0)),"")</f>
        <v>Plumas District Hospital (10512)</v>
      </c>
      <c r="D95" t="str">
        <f t="shared" si="1"/>
        <v>Plumas District Hospital (10512)</v>
      </c>
      <c r="E95" s="350">
        <v>10512</v>
      </c>
      <c r="F95" s="351" t="s">
        <v>841</v>
      </c>
      <c r="G95" s="351" t="s">
        <v>1111</v>
      </c>
      <c r="H95" s="351" t="s">
        <v>1112</v>
      </c>
      <c r="I95" s="351" t="s">
        <v>1113</v>
      </c>
      <c r="J95" s="351" t="s">
        <v>1114</v>
      </c>
    </row>
    <row r="96" spans="1:10" x14ac:dyDescent="0.3">
      <c r="A96">
        <f>--ISNUMBER(IFERROR(SEARCH($C$5,Inputs!$D96,1),""))</f>
        <v>1</v>
      </c>
      <c r="B96">
        <f>IF(A96=1,COUNTIF($A$6:A96,1),"")</f>
        <v>91</v>
      </c>
      <c r="C96" t="str">
        <f>IFERROR(INDEX($D$6:$D$1751,MATCH(ROWS($B$6:B96),$B$6:$B$1751,0)),"")</f>
        <v>Seneca District Hospital (10513)</v>
      </c>
      <c r="D96" t="str">
        <f t="shared" si="1"/>
        <v>Seneca District Hospital (10513)</v>
      </c>
      <c r="E96" s="348">
        <v>10513</v>
      </c>
      <c r="F96" s="349" t="s">
        <v>841</v>
      </c>
      <c r="G96" s="349" t="s">
        <v>1115</v>
      </c>
      <c r="H96" s="349" t="s">
        <v>1116</v>
      </c>
      <c r="I96" s="349" t="s">
        <v>1113</v>
      </c>
      <c r="J96" s="349" t="s">
        <v>1117</v>
      </c>
    </row>
    <row r="97" spans="1:10" x14ac:dyDescent="0.3">
      <c r="A97">
        <f>--ISNUMBER(IFERROR(SEARCH($C$5,Inputs!$D97,1),""))</f>
        <v>1</v>
      </c>
      <c r="B97">
        <f>IF(A97=1,COUNTIF($A$6:A97,1),"")</f>
        <v>92</v>
      </c>
      <c r="C97" t="str">
        <f>IFERROR(INDEX($D$6:$D$1751,MATCH(ROWS($B$6:B97),$B$6:$B$1751,0)),"")</f>
        <v>Eastern Plumas Hospital-Portola Campus (10514)</v>
      </c>
      <c r="D97" t="str">
        <f t="shared" si="1"/>
        <v>Eastern Plumas Hospital-Portola Campus (10514)</v>
      </c>
      <c r="E97" s="350">
        <v>10514</v>
      </c>
      <c r="F97" s="351" t="s">
        <v>841</v>
      </c>
      <c r="G97" s="351" t="s">
        <v>1118</v>
      </c>
      <c r="H97" s="351" t="s">
        <v>1119</v>
      </c>
      <c r="I97" s="351" t="s">
        <v>1113</v>
      </c>
      <c r="J97" s="351" t="s">
        <v>1120</v>
      </c>
    </row>
    <row r="98" spans="1:10" x14ac:dyDescent="0.3">
      <c r="A98">
        <f>--ISNUMBER(IFERROR(SEARCH($C$5,Inputs!$D98,1),""))</f>
        <v>1</v>
      </c>
      <c r="B98">
        <f>IF(A98=1,COUNTIF($A$6:A98,1),"")</f>
        <v>93</v>
      </c>
      <c r="C98" t="str">
        <f>IFERROR(INDEX($D$6:$D$1751,MATCH(ROWS($B$6:B98),$B$6:$B$1751,0)),"")</f>
        <v>Corona Regional Medical Center (10526)</v>
      </c>
      <c r="D98" t="str">
        <f t="shared" si="1"/>
        <v>Corona Regional Medical Center (10526)</v>
      </c>
      <c r="E98" s="348">
        <v>10526</v>
      </c>
      <c r="F98" s="349" t="s">
        <v>841</v>
      </c>
      <c r="G98" s="349" t="s">
        <v>1121</v>
      </c>
      <c r="H98" s="349" t="s">
        <v>1122</v>
      </c>
      <c r="I98" s="349" t="s">
        <v>1123</v>
      </c>
      <c r="J98" s="349" t="s">
        <v>1124</v>
      </c>
    </row>
    <row r="99" spans="1:10" x14ac:dyDescent="0.3">
      <c r="A99">
        <f>--ISNUMBER(IFERROR(SEARCH($C$5,Inputs!$D99,1),""))</f>
        <v>1</v>
      </c>
      <c r="B99">
        <f>IF(A99=1,COUNTIF($A$6:A99,1),"")</f>
        <v>94</v>
      </c>
      <c r="C99" t="str">
        <f>IFERROR(INDEX($D$6:$D$1751,MATCH(ROWS($B$6:B99),$B$6:$B$1751,0)),"")</f>
        <v>Corona Regional Medical Center (10529)</v>
      </c>
      <c r="D99" t="str">
        <f t="shared" si="1"/>
        <v>Corona Regional Medical Center (10529)</v>
      </c>
      <c r="E99" s="350">
        <v>10529</v>
      </c>
      <c r="F99" s="351" t="s">
        <v>841</v>
      </c>
      <c r="G99" s="351" t="s">
        <v>1125</v>
      </c>
      <c r="H99" s="351" t="s">
        <v>1122</v>
      </c>
      <c r="I99" s="351" t="s">
        <v>1123</v>
      </c>
      <c r="J99" s="351" t="s">
        <v>1124</v>
      </c>
    </row>
    <row r="100" spans="1:10" x14ac:dyDescent="0.3">
      <c r="A100">
        <f>--ISNUMBER(IFERROR(SEARCH($C$5,Inputs!$D100,1),""))</f>
        <v>1</v>
      </c>
      <c r="B100">
        <f>IF(A100=1,COUNTIF($A$6:A100,1),"")</f>
        <v>95</v>
      </c>
      <c r="C100" t="str">
        <f>IFERROR(INDEX($D$6:$D$1751,MATCH(ROWS($B$6:B100),$B$6:$B$1751,0)),"")</f>
        <v>Desert Regional Medical Center (10537)</v>
      </c>
      <c r="D100" t="str">
        <f t="shared" si="1"/>
        <v>Desert Regional Medical Center (10537)</v>
      </c>
      <c r="E100" s="348">
        <v>10537</v>
      </c>
      <c r="F100" s="349" t="s">
        <v>841</v>
      </c>
      <c r="G100" s="349" t="s">
        <v>1126</v>
      </c>
      <c r="H100" s="349" t="s">
        <v>1127</v>
      </c>
      <c r="I100" s="349" t="s">
        <v>1123</v>
      </c>
      <c r="J100" s="349" t="s">
        <v>1128</v>
      </c>
    </row>
    <row r="101" spans="1:10" x14ac:dyDescent="0.3">
      <c r="A101">
        <f>--ISNUMBER(IFERROR(SEARCH($C$5,Inputs!$D101,1),""))</f>
        <v>1</v>
      </c>
      <c r="B101">
        <f>IF(A101=1,COUNTIF($A$6:A101,1),"")</f>
        <v>96</v>
      </c>
      <c r="C101" t="str">
        <f>IFERROR(INDEX($D$6:$D$1751,MATCH(ROWS($B$6:B101),$B$6:$B$1751,0)),"")</f>
        <v>Hemet Global Medical Center (10541)</v>
      </c>
      <c r="D101" t="str">
        <f t="shared" si="1"/>
        <v>Hemet Global Medical Center (10541)</v>
      </c>
      <c r="E101" s="350">
        <v>10541</v>
      </c>
      <c r="F101" s="351" t="s">
        <v>841</v>
      </c>
      <c r="G101" s="351" t="s">
        <v>1129</v>
      </c>
      <c r="H101" s="351" t="s">
        <v>1130</v>
      </c>
      <c r="I101" s="351" t="s">
        <v>1123</v>
      </c>
      <c r="J101" s="351" t="s">
        <v>1131</v>
      </c>
    </row>
    <row r="102" spans="1:10" x14ac:dyDescent="0.3">
      <c r="A102">
        <f>--ISNUMBER(IFERROR(SEARCH($C$5,Inputs!$D102,1),""))</f>
        <v>1</v>
      </c>
      <c r="B102">
        <f>IF(A102=1,COUNTIF($A$6:A102,1),"")</f>
        <v>97</v>
      </c>
      <c r="C102" t="str">
        <f>IFERROR(INDEX($D$6:$D$1751,MATCH(ROWS($B$6:B102),$B$6:$B$1751,0)),"")</f>
        <v>John F. Kennedy Memorial Hospital (10545)</v>
      </c>
      <c r="D102" t="str">
        <f t="shared" si="1"/>
        <v>John F. Kennedy Memorial Hospital (10545)</v>
      </c>
      <c r="E102" s="348">
        <v>10545</v>
      </c>
      <c r="F102" s="349" t="s">
        <v>841</v>
      </c>
      <c r="G102" s="349" t="s">
        <v>1132</v>
      </c>
      <c r="H102" s="349" t="s">
        <v>1133</v>
      </c>
      <c r="I102" s="349" t="s">
        <v>1123</v>
      </c>
      <c r="J102" s="349" t="s">
        <v>1134</v>
      </c>
    </row>
    <row r="103" spans="1:10" x14ac:dyDescent="0.3">
      <c r="A103">
        <f>--ISNUMBER(IFERROR(SEARCH($C$5,Inputs!$D103,1),""))</f>
        <v>1</v>
      </c>
      <c r="B103">
        <f>IF(A103=1,COUNTIF($A$6:A103,1),"")</f>
        <v>98</v>
      </c>
      <c r="C103" t="str">
        <f>IFERROR(INDEX($D$6:$D$1751,MATCH(ROWS($B$6:B103),$B$6:$B$1751,0)),"")</f>
        <v>Pacific Grove Hospital (10548)</v>
      </c>
      <c r="D103" t="str">
        <f t="shared" si="1"/>
        <v>Pacific Grove Hospital (10548)</v>
      </c>
      <c r="E103" s="350">
        <v>10548</v>
      </c>
      <c r="F103" s="351" t="s">
        <v>869</v>
      </c>
      <c r="G103" s="351" t="s">
        <v>1135</v>
      </c>
      <c r="H103" s="351" t="s">
        <v>1123</v>
      </c>
      <c r="I103" s="351" t="s">
        <v>1123</v>
      </c>
      <c r="J103" s="351" t="s">
        <v>1136</v>
      </c>
    </row>
    <row r="104" spans="1:10" x14ac:dyDescent="0.3">
      <c r="A104">
        <f>--ISNUMBER(IFERROR(SEARCH($C$5,Inputs!$D104,1),""))</f>
        <v>1</v>
      </c>
      <c r="B104">
        <f>IF(A104=1,COUNTIF($A$6:A104,1),"")</f>
        <v>99</v>
      </c>
      <c r="C104" t="str">
        <f>IFERROR(INDEX($D$6:$D$1751,MATCH(ROWS($B$6:B104),$B$6:$B$1751,0)),"")</f>
        <v>Palo Verde Hospital (10553)</v>
      </c>
      <c r="D104" t="str">
        <f t="shared" si="1"/>
        <v>Palo Verde Hospital (10553)</v>
      </c>
      <c r="E104" s="348">
        <v>10553</v>
      </c>
      <c r="F104" s="349" t="s">
        <v>841</v>
      </c>
      <c r="G104" s="349" t="s">
        <v>1137</v>
      </c>
      <c r="H104" s="349" t="s">
        <v>1138</v>
      </c>
      <c r="I104" s="349" t="s">
        <v>1123</v>
      </c>
      <c r="J104" s="349" t="s">
        <v>1139</v>
      </c>
    </row>
    <row r="105" spans="1:10" x14ac:dyDescent="0.3">
      <c r="A105">
        <f>--ISNUMBER(IFERROR(SEARCH($C$5,Inputs!$D105,1),""))</f>
        <v>1</v>
      </c>
      <c r="B105">
        <f>IF(A105=1,COUNTIF($A$6:A105,1),"")</f>
        <v>100</v>
      </c>
      <c r="C105" t="str">
        <f>IFERROR(INDEX($D$6:$D$1751,MATCH(ROWS($B$6:B105),$B$6:$B$1751,0)),"")</f>
        <v>Doctors Hospital Of Riverside (10554)</v>
      </c>
      <c r="D105" t="str">
        <f t="shared" si="1"/>
        <v>Doctors Hospital Of Riverside (10554)</v>
      </c>
      <c r="E105" s="350">
        <v>10554</v>
      </c>
      <c r="F105" s="351" t="s">
        <v>841</v>
      </c>
      <c r="G105" s="351" t="s">
        <v>1140</v>
      </c>
      <c r="H105" s="351" t="s">
        <v>1123</v>
      </c>
      <c r="I105" s="351" t="s">
        <v>1123</v>
      </c>
      <c r="J105" s="351" t="s">
        <v>1141</v>
      </c>
    </row>
    <row r="106" spans="1:10" x14ac:dyDescent="0.3">
      <c r="A106">
        <f>--ISNUMBER(IFERROR(SEARCH($C$5,Inputs!$D106,1),""))</f>
        <v>1</v>
      </c>
      <c r="B106">
        <f>IF(A106=1,COUNTIF($A$6:A106,1),"")</f>
        <v>101</v>
      </c>
      <c r="C106" t="str">
        <f>IFERROR(INDEX($D$6:$D$1751,MATCH(ROWS($B$6:B106),$B$6:$B$1751,0)),"")</f>
        <v>Riverside Community Hospital (10556)</v>
      </c>
      <c r="D106" t="str">
        <f t="shared" si="1"/>
        <v>Riverside Community Hospital (10556)</v>
      </c>
      <c r="E106" s="348">
        <v>10556</v>
      </c>
      <c r="F106" s="349" t="s">
        <v>841</v>
      </c>
      <c r="G106" s="349" t="s">
        <v>1142</v>
      </c>
      <c r="H106" s="349" t="s">
        <v>1123</v>
      </c>
      <c r="I106" s="349" t="s">
        <v>1123</v>
      </c>
      <c r="J106" s="349" t="s">
        <v>1143</v>
      </c>
    </row>
    <row r="107" spans="1:10" x14ac:dyDescent="0.3">
      <c r="A107">
        <f>--ISNUMBER(IFERROR(SEARCH($C$5,Inputs!$D107,1),""))</f>
        <v>1</v>
      </c>
      <c r="B107">
        <f>IF(A107=1,COUNTIF($A$6:A107,1),"")</f>
        <v>102</v>
      </c>
      <c r="C107" t="str">
        <f>IFERROR(INDEX($D$6:$D$1751,MATCH(ROWS($B$6:B107),$B$6:$B$1751,0)),"")</f>
        <v>San Gorgonio Memorial Hospital (10559)</v>
      </c>
      <c r="D107" t="str">
        <f t="shared" si="1"/>
        <v>San Gorgonio Memorial Hospital (10559)</v>
      </c>
      <c r="E107" s="350">
        <v>10559</v>
      </c>
      <c r="F107" s="351" t="s">
        <v>841</v>
      </c>
      <c r="G107" s="351" t="s">
        <v>1144</v>
      </c>
      <c r="H107" s="351" t="s">
        <v>1145</v>
      </c>
      <c r="I107" s="351" t="s">
        <v>1123</v>
      </c>
      <c r="J107" s="351" t="s">
        <v>1146</v>
      </c>
    </row>
    <row r="108" spans="1:10" x14ac:dyDescent="0.3">
      <c r="A108">
        <f>--ISNUMBER(IFERROR(SEARCH($C$5,Inputs!$D108,1),""))</f>
        <v>1</v>
      </c>
      <c r="B108">
        <f>IF(A108=1,COUNTIF($A$6:A108,1),"")</f>
        <v>103</v>
      </c>
      <c r="C108" t="str">
        <f>IFERROR(INDEX($D$6:$D$1751,MATCH(ROWS($B$6:B108),$B$6:$B$1751,0)),"")</f>
        <v>Kaiser Foundation Hospital - Sacramento (10604)</v>
      </c>
      <c r="D108" t="str">
        <f t="shared" si="1"/>
        <v>Kaiser Foundation Hospital - Sacramento (10604)</v>
      </c>
      <c r="E108" s="348">
        <v>10604</v>
      </c>
      <c r="F108" s="349" t="s">
        <v>841</v>
      </c>
      <c r="G108" s="349" t="s">
        <v>1147</v>
      </c>
      <c r="H108" s="349" t="s">
        <v>855</v>
      </c>
      <c r="I108" s="349" t="s">
        <v>855</v>
      </c>
      <c r="J108" s="349" t="s">
        <v>1148</v>
      </c>
    </row>
    <row r="109" spans="1:10" x14ac:dyDescent="0.3">
      <c r="A109">
        <f>--ISNUMBER(IFERROR(SEARCH($C$5,Inputs!$D109,1),""))</f>
        <v>1</v>
      </c>
      <c r="B109">
        <f>IF(A109=1,COUNTIF($A$6:A109,1),"")</f>
        <v>104</v>
      </c>
      <c r="C109" t="str">
        <f>IFERROR(INDEX($D$6:$D$1751,MATCH(ROWS($B$6:B109),$B$6:$B$1751,0)),"")</f>
        <v>Mercy General Hospital (10606)</v>
      </c>
      <c r="D109" t="str">
        <f t="shared" si="1"/>
        <v>Mercy General Hospital (10606)</v>
      </c>
      <c r="E109" s="350">
        <v>10606</v>
      </c>
      <c r="F109" s="351" t="s">
        <v>841</v>
      </c>
      <c r="G109" s="351" t="s">
        <v>1149</v>
      </c>
      <c r="H109" s="351" t="s">
        <v>855</v>
      </c>
      <c r="I109" s="351" t="s">
        <v>855</v>
      </c>
      <c r="J109" s="351" t="s">
        <v>1150</v>
      </c>
    </row>
    <row r="110" spans="1:10" x14ac:dyDescent="0.3">
      <c r="A110">
        <f>--ISNUMBER(IFERROR(SEARCH($C$5,Inputs!$D110,1),""))</f>
        <v>1</v>
      </c>
      <c r="B110">
        <f>IF(A110=1,COUNTIF($A$6:A110,1),"")</f>
        <v>105</v>
      </c>
      <c r="C110" t="str">
        <f>IFERROR(INDEX($D$6:$D$1751,MATCH(ROWS($B$6:B110),$B$6:$B$1751,0)),"")</f>
        <v>Mercy San Juan Medical Center (10607)</v>
      </c>
      <c r="D110" t="str">
        <f t="shared" si="1"/>
        <v>Mercy San Juan Medical Center (10607)</v>
      </c>
      <c r="E110" s="348">
        <v>10607</v>
      </c>
      <c r="F110" s="349" t="s">
        <v>841</v>
      </c>
      <c r="G110" s="349" t="s">
        <v>1151</v>
      </c>
      <c r="H110" s="349" t="s">
        <v>1152</v>
      </c>
      <c r="I110" s="349" t="s">
        <v>855</v>
      </c>
      <c r="J110" s="349" t="s">
        <v>1153</v>
      </c>
    </row>
    <row r="111" spans="1:10" x14ac:dyDescent="0.3">
      <c r="A111">
        <f>--ISNUMBER(IFERROR(SEARCH($C$5,Inputs!$D111,1),""))</f>
        <v>1</v>
      </c>
      <c r="B111">
        <f>IF(A111=1,COUNTIF($A$6:A111,1),"")</f>
        <v>106</v>
      </c>
      <c r="C111" t="str">
        <f>IFERROR(INDEX($D$6:$D$1751,MATCH(ROWS($B$6:B111),$B$6:$B$1751,0)),"")</f>
        <v>University of California Davis Medical Center (10619)</v>
      </c>
      <c r="D111" t="str">
        <f t="shared" si="1"/>
        <v>University of California Davis Medical Center (10619)</v>
      </c>
      <c r="E111" s="350">
        <v>10619</v>
      </c>
      <c r="F111" s="351" t="s">
        <v>841</v>
      </c>
      <c r="G111" s="351" t="s">
        <v>1154</v>
      </c>
      <c r="H111" s="351" t="s">
        <v>855</v>
      </c>
      <c r="I111" s="351" t="s">
        <v>855</v>
      </c>
      <c r="J111" s="351" t="s">
        <v>1155</v>
      </c>
    </row>
    <row r="112" spans="1:10" x14ac:dyDescent="0.3">
      <c r="A112">
        <f>--ISNUMBER(IFERROR(SEARCH($C$5,Inputs!$D112,1),""))</f>
        <v>1</v>
      </c>
      <c r="B112">
        <f>IF(A112=1,COUNTIF($A$6:A112,1),"")</f>
        <v>107</v>
      </c>
      <c r="C112" t="str">
        <f>IFERROR(INDEX($D$6:$D$1751,MATCH(ROWS($B$6:B112),$B$6:$B$1751,0)),"")</f>
        <v>Sutter Medical Center, Sacramento (10625)</v>
      </c>
      <c r="D112" t="str">
        <f t="shared" si="1"/>
        <v>Sutter Medical Center, Sacramento (10625)</v>
      </c>
      <c r="E112" s="348">
        <v>10625</v>
      </c>
      <c r="F112" s="349" t="s">
        <v>841</v>
      </c>
      <c r="G112" s="349" t="s">
        <v>1156</v>
      </c>
      <c r="H112" s="349" t="s">
        <v>855</v>
      </c>
      <c r="I112" s="349" t="s">
        <v>855</v>
      </c>
      <c r="J112" s="349" t="s">
        <v>1157</v>
      </c>
    </row>
    <row r="113" spans="1:10" x14ac:dyDescent="0.3">
      <c r="A113">
        <f>--ISNUMBER(IFERROR(SEARCH($C$5,Inputs!$D113,1),""))</f>
        <v>1</v>
      </c>
      <c r="B113">
        <f>IF(A113=1,COUNTIF($A$6:A113,1),"")</f>
        <v>108</v>
      </c>
      <c r="C113" t="str">
        <f>IFERROR(INDEX($D$6:$D$1751,MATCH(ROWS($B$6:B113),$B$6:$B$1751,0)),"")</f>
        <v>Vibra Hospital of Sacramento (10631)</v>
      </c>
      <c r="D113" t="str">
        <f t="shared" si="1"/>
        <v>Vibra Hospital of Sacramento (10631)</v>
      </c>
      <c r="E113" s="350">
        <v>10631</v>
      </c>
      <c r="F113" s="351" t="s">
        <v>841</v>
      </c>
      <c r="G113" s="351" t="s">
        <v>1158</v>
      </c>
      <c r="H113" s="351" t="s">
        <v>1159</v>
      </c>
      <c r="I113" s="351" t="s">
        <v>855</v>
      </c>
      <c r="J113" s="351" t="s">
        <v>1160</v>
      </c>
    </row>
    <row r="114" spans="1:10" x14ac:dyDescent="0.3">
      <c r="A114">
        <f>--ISNUMBER(IFERROR(SEARCH($C$5,Inputs!$D114,1),""))</f>
        <v>1</v>
      </c>
      <c r="B114">
        <f>IF(A114=1,COUNTIF($A$6:A114,1),"")</f>
        <v>109</v>
      </c>
      <c r="C114" t="str">
        <f>IFERROR(INDEX($D$6:$D$1751,MATCH(ROWS($B$6:B114),$B$6:$B$1751,0)),"")</f>
        <v>Hazel Hawkins Memorial Hospital (10640)</v>
      </c>
      <c r="D114" t="str">
        <f t="shared" si="1"/>
        <v>Hazel Hawkins Memorial Hospital (10640)</v>
      </c>
      <c r="E114" s="348">
        <v>10640</v>
      </c>
      <c r="F114" s="349" t="s">
        <v>841</v>
      </c>
      <c r="G114" s="349" t="s">
        <v>1161</v>
      </c>
      <c r="H114" s="349" t="s">
        <v>1162</v>
      </c>
      <c r="I114" s="349" t="s">
        <v>1163</v>
      </c>
      <c r="J114" s="349" t="s">
        <v>1164</v>
      </c>
    </row>
    <row r="115" spans="1:10" x14ac:dyDescent="0.3">
      <c r="A115">
        <f>--ISNUMBER(IFERROR(SEARCH($C$5,Inputs!$D115,1),""))</f>
        <v>1</v>
      </c>
      <c r="B115">
        <f>IF(A115=1,COUNTIF($A$6:A115,1),"")</f>
        <v>110</v>
      </c>
      <c r="C115" t="str">
        <f>IFERROR(INDEX($D$6:$D$1751,MATCH(ROWS($B$6:B115),$B$6:$B$1751,0)),"")</f>
        <v>Kaiser Foundation Hospital - Fontana (10670)</v>
      </c>
      <c r="D115" t="str">
        <f t="shared" si="1"/>
        <v>Kaiser Foundation Hospital - Fontana (10670)</v>
      </c>
      <c r="E115" s="350">
        <v>10670</v>
      </c>
      <c r="F115" s="351" t="s">
        <v>841</v>
      </c>
      <c r="G115" s="351" t="s">
        <v>1165</v>
      </c>
      <c r="H115" s="351" t="s">
        <v>1166</v>
      </c>
      <c r="I115" s="351" t="s">
        <v>941</v>
      </c>
      <c r="J115" s="351" t="s">
        <v>1167</v>
      </c>
    </row>
    <row r="116" spans="1:10" x14ac:dyDescent="0.3">
      <c r="A116">
        <f>--ISNUMBER(IFERROR(SEARCH($C$5,Inputs!$D116,1),""))</f>
        <v>1</v>
      </c>
      <c r="B116">
        <f>IF(A116=1,COUNTIF($A$6:A116,1),"")</f>
        <v>111</v>
      </c>
      <c r="C116" t="str">
        <f>IFERROR(INDEX($D$6:$D$1751,MATCH(ROWS($B$6:B116),$B$6:$B$1751,0)),"")</f>
        <v>Loma Linda University Medical Center (10677)</v>
      </c>
      <c r="D116" t="str">
        <f t="shared" si="1"/>
        <v>Loma Linda University Medical Center (10677)</v>
      </c>
      <c r="E116" s="348">
        <v>10677</v>
      </c>
      <c r="F116" s="349" t="s">
        <v>841</v>
      </c>
      <c r="G116" s="349" t="s">
        <v>1168</v>
      </c>
      <c r="H116" s="349" t="s">
        <v>1169</v>
      </c>
      <c r="I116" s="349" t="s">
        <v>941</v>
      </c>
      <c r="J116" s="349" t="s">
        <v>1170</v>
      </c>
    </row>
    <row r="117" spans="1:10" x14ac:dyDescent="0.3">
      <c r="A117">
        <f>--ISNUMBER(IFERROR(SEARCH($C$5,Inputs!$D117,1),""))</f>
        <v>1</v>
      </c>
      <c r="B117">
        <f>IF(A117=1,COUNTIF($A$6:A117,1),"")</f>
        <v>112</v>
      </c>
      <c r="C117" t="str">
        <f>IFERROR(INDEX($D$6:$D$1751,MATCH(ROWS($B$6:B117),$B$6:$B$1751,0)),"")</f>
        <v>Mountains Community Hospital (10681)</v>
      </c>
      <c r="D117" t="str">
        <f t="shared" si="1"/>
        <v>Mountains Community Hospital (10681)</v>
      </c>
      <c r="E117" s="350">
        <v>10681</v>
      </c>
      <c r="F117" s="351" t="s">
        <v>841</v>
      </c>
      <c r="G117" s="351" t="s">
        <v>1171</v>
      </c>
      <c r="H117" s="351" t="s">
        <v>1172</v>
      </c>
      <c r="I117" s="351" t="s">
        <v>941</v>
      </c>
      <c r="J117" s="351" t="s">
        <v>1173</v>
      </c>
    </row>
    <row r="118" spans="1:10" x14ac:dyDescent="0.3">
      <c r="A118">
        <f>--ISNUMBER(IFERROR(SEARCH($C$5,Inputs!$D118,1),""))</f>
        <v>1</v>
      </c>
      <c r="B118">
        <f>IF(A118=1,COUNTIF($A$6:A118,1),"")</f>
        <v>113</v>
      </c>
      <c r="C118" t="str">
        <f>IFERROR(INDEX($D$6:$D$1751,MATCH(ROWS($B$6:B118),$B$6:$B$1751,0)),"")</f>
        <v>Colorado River Medical Center (10684)</v>
      </c>
      <c r="D118" t="str">
        <f t="shared" si="1"/>
        <v>Colorado River Medical Center (10684)</v>
      </c>
      <c r="E118" s="348">
        <v>10684</v>
      </c>
      <c r="F118" s="349" t="s">
        <v>841</v>
      </c>
      <c r="G118" s="349" t="s">
        <v>1174</v>
      </c>
      <c r="H118" s="349" t="s">
        <v>1175</v>
      </c>
      <c r="I118" s="349" t="s">
        <v>941</v>
      </c>
      <c r="J118" s="349" t="s">
        <v>1176</v>
      </c>
    </row>
    <row r="119" spans="1:10" x14ac:dyDescent="0.3">
      <c r="A119">
        <f>--ISNUMBER(IFERROR(SEARCH($C$5,Inputs!$D119,1),""))</f>
        <v>1</v>
      </c>
      <c r="B119">
        <f>IF(A119=1,COUNTIF($A$6:A119,1),"")</f>
        <v>114</v>
      </c>
      <c r="C119" t="str">
        <f>IFERROR(INDEX($D$6:$D$1751,MATCH(ROWS($B$6:B119),$B$6:$B$1751,0)),"")</f>
        <v>Kindred Hospital Ontario (10685)</v>
      </c>
      <c r="D119" t="str">
        <f t="shared" si="1"/>
        <v>Kindred Hospital Ontario (10685)</v>
      </c>
      <c r="E119" s="350">
        <v>10685</v>
      </c>
      <c r="F119" s="351" t="s">
        <v>841</v>
      </c>
      <c r="G119" s="351" t="s">
        <v>1177</v>
      </c>
      <c r="H119" s="351" t="s">
        <v>1178</v>
      </c>
      <c r="I119" s="351" t="s">
        <v>941</v>
      </c>
      <c r="J119" s="351" t="s">
        <v>1179</v>
      </c>
    </row>
    <row r="120" spans="1:10" x14ac:dyDescent="0.3">
      <c r="A120">
        <f>--ISNUMBER(IFERROR(SEARCH($C$5,Inputs!$D120,1),""))</f>
        <v>1</v>
      </c>
      <c r="B120">
        <f>IF(A120=1,COUNTIF($A$6:A120,1),"")</f>
        <v>115</v>
      </c>
      <c r="C120" t="str">
        <f>IFERROR(INDEX($D$6:$D$1751,MATCH(ROWS($B$6:B120),$B$6:$B$1751,0)),"")</f>
        <v>Redlands Community Hospital (10691)</v>
      </c>
      <c r="D120" t="str">
        <f t="shared" si="1"/>
        <v>Redlands Community Hospital (10691)</v>
      </c>
      <c r="E120" s="348">
        <v>10691</v>
      </c>
      <c r="F120" s="349" t="s">
        <v>841</v>
      </c>
      <c r="G120" s="349" t="s">
        <v>1180</v>
      </c>
      <c r="H120" s="349" t="s">
        <v>940</v>
      </c>
      <c r="I120" s="349" t="s">
        <v>941</v>
      </c>
      <c r="J120" s="349" t="s">
        <v>1181</v>
      </c>
    </row>
    <row r="121" spans="1:10" x14ac:dyDescent="0.3">
      <c r="A121">
        <f>--ISNUMBER(IFERROR(SEARCH($C$5,Inputs!$D121,1),""))</f>
        <v>1</v>
      </c>
      <c r="B121">
        <f>IF(A121=1,COUNTIF($A$6:A121,1),"")</f>
        <v>116</v>
      </c>
      <c r="C121" t="str">
        <f>IFERROR(INDEX($D$6:$D$1751,MATCH(ROWS($B$6:B121),$B$6:$B$1751,0)),"")</f>
        <v>St. Bernardine Medical Center (10694)</v>
      </c>
      <c r="D121" t="str">
        <f t="shared" si="1"/>
        <v>St. Bernardine Medical Center (10694)</v>
      </c>
      <c r="E121" s="350">
        <v>10694</v>
      </c>
      <c r="F121" s="351" t="s">
        <v>841</v>
      </c>
      <c r="G121" s="351" t="s">
        <v>1182</v>
      </c>
      <c r="H121" s="351" t="s">
        <v>941</v>
      </c>
      <c r="I121" s="351" t="s">
        <v>941</v>
      </c>
      <c r="J121" s="351" t="s">
        <v>1183</v>
      </c>
    </row>
    <row r="122" spans="1:10" x14ac:dyDescent="0.3">
      <c r="A122">
        <f>--ISNUMBER(IFERROR(SEARCH($C$5,Inputs!$D122,1),""))</f>
        <v>1</v>
      </c>
      <c r="B122">
        <f>IF(A122=1,COUNTIF($A$6:A122,1),"")</f>
        <v>117</v>
      </c>
      <c r="C122" t="str">
        <f>IFERROR(INDEX($D$6:$D$1751,MATCH(ROWS($B$6:B122),$B$6:$B$1751,0)),"")</f>
        <v>Providence St. Mary Medical Center (10695)</v>
      </c>
      <c r="D122" t="str">
        <f t="shared" si="1"/>
        <v>Providence St. Mary Medical Center (10695)</v>
      </c>
      <c r="E122" s="348">
        <v>10695</v>
      </c>
      <c r="F122" s="349" t="s">
        <v>841</v>
      </c>
      <c r="G122" s="349" t="s">
        <v>1184</v>
      </c>
      <c r="H122" s="349" t="s">
        <v>1185</v>
      </c>
      <c r="I122" s="349" t="s">
        <v>941</v>
      </c>
      <c r="J122" s="349" t="s">
        <v>1186</v>
      </c>
    </row>
    <row r="123" spans="1:10" x14ac:dyDescent="0.3">
      <c r="A123">
        <f>--ISNUMBER(IFERROR(SEARCH($C$5,Inputs!$D123,1),""))</f>
        <v>1</v>
      </c>
      <c r="B123">
        <f>IF(A123=1,COUNTIF($A$6:A123,1),"")</f>
        <v>118</v>
      </c>
      <c r="C123" t="str">
        <f>IFERROR(INDEX($D$6:$D$1751,MATCH(ROWS($B$6:B123),$B$6:$B$1751,0)),"")</f>
        <v>San Antonio Regional Hospital (10696)</v>
      </c>
      <c r="D123" t="str">
        <f t="shared" si="1"/>
        <v>San Antonio Regional Hospital (10696)</v>
      </c>
      <c r="E123" s="350">
        <v>10696</v>
      </c>
      <c r="F123" s="351" t="s">
        <v>841</v>
      </c>
      <c r="G123" s="351" t="s">
        <v>1187</v>
      </c>
      <c r="H123" s="351" t="s">
        <v>1188</v>
      </c>
      <c r="I123" s="351" t="s">
        <v>941</v>
      </c>
      <c r="J123" s="351" t="s">
        <v>1189</v>
      </c>
    </row>
    <row r="124" spans="1:10" x14ac:dyDescent="0.3">
      <c r="A124">
        <f>--ISNUMBER(IFERROR(SEARCH($C$5,Inputs!$D124,1),""))</f>
        <v>1</v>
      </c>
      <c r="B124">
        <f>IF(A124=1,COUNTIF($A$6:A124,1),"")</f>
        <v>119</v>
      </c>
      <c r="C124" t="str">
        <f>IFERROR(INDEX($D$6:$D$1751,MATCH(ROWS($B$6:B124),$B$6:$B$1751,0)),"")</f>
        <v>Community Hospital of San Bernardino (10697)</v>
      </c>
      <c r="D124" t="str">
        <f t="shared" si="1"/>
        <v>Community Hospital of San Bernardino (10697)</v>
      </c>
      <c r="E124" s="348">
        <v>10697</v>
      </c>
      <c r="F124" s="349" t="s">
        <v>841</v>
      </c>
      <c r="G124" s="349" t="s">
        <v>1190</v>
      </c>
      <c r="H124" s="349" t="s">
        <v>941</v>
      </c>
      <c r="I124" s="349" t="s">
        <v>941</v>
      </c>
      <c r="J124" s="349" t="s">
        <v>1191</v>
      </c>
    </row>
    <row r="125" spans="1:10" x14ac:dyDescent="0.3">
      <c r="A125">
        <f>--ISNUMBER(IFERROR(SEARCH($C$5,Inputs!$D125,1),""))</f>
        <v>1</v>
      </c>
      <c r="B125">
        <f>IF(A125=1,COUNTIF($A$6:A125,1),"")</f>
        <v>120</v>
      </c>
      <c r="C125" t="str">
        <f>IFERROR(INDEX($D$6:$D$1751,MATCH(ROWS($B$6:B125),$B$6:$B$1751,0)),"")</f>
        <v>Victor Valley Global Medical Center (10707)</v>
      </c>
      <c r="D125" t="str">
        <f t="shared" si="1"/>
        <v>Victor Valley Global Medical Center (10707)</v>
      </c>
      <c r="E125" s="350">
        <v>10707</v>
      </c>
      <c r="F125" s="351" t="s">
        <v>841</v>
      </c>
      <c r="G125" s="351" t="s">
        <v>1192</v>
      </c>
      <c r="H125" s="351" t="s">
        <v>1193</v>
      </c>
      <c r="I125" s="351" t="s">
        <v>941</v>
      </c>
      <c r="J125" s="351" t="s">
        <v>1194</v>
      </c>
    </row>
    <row r="126" spans="1:10" x14ac:dyDescent="0.3">
      <c r="A126">
        <f>--ISNUMBER(IFERROR(SEARCH($C$5,Inputs!$D126,1),""))</f>
        <v>1</v>
      </c>
      <c r="B126">
        <f>IF(A126=1,COUNTIF($A$6:A126,1),"")</f>
        <v>121</v>
      </c>
      <c r="C126" t="str">
        <f>IFERROR(INDEX($D$6:$D$1751,MATCH(ROWS($B$6:B126),$B$6:$B$1751,0)),"")</f>
        <v>Dameron Hospital (10729)</v>
      </c>
      <c r="D126" t="str">
        <f t="shared" si="1"/>
        <v>Dameron Hospital (10729)</v>
      </c>
      <c r="E126" s="348">
        <v>10729</v>
      </c>
      <c r="F126" s="349" t="s">
        <v>841</v>
      </c>
      <c r="G126" s="349" t="s">
        <v>1195</v>
      </c>
      <c r="H126" s="349" t="s">
        <v>1196</v>
      </c>
      <c r="I126" s="349" t="s">
        <v>1197</v>
      </c>
      <c r="J126" s="349" t="s">
        <v>1198</v>
      </c>
    </row>
    <row r="127" spans="1:10" x14ac:dyDescent="0.3">
      <c r="A127">
        <f>--ISNUMBER(IFERROR(SEARCH($C$5,Inputs!$D127,1),""))</f>
        <v>1</v>
      </c>
      <c r="B127">
        <f>IF(A127=1,COUNTIF($A$6:A127,1),"")</f>
        <v>122</v>
      </c>
      <c r="C127" t="str">
        <f>IFERROR(INDEX($D$6:$D$1751,MATCH(ROWS($B$6:B127),$B$6:$B$1751,0)),"")</f>
        <v>Adventist Health Lodi Memorial (10743)</v>
      </c>
      <c r="D127" t="str">
        <f t="shared" si="1"/>
        <v>Adventist Health Lodi Memorial (10743)</v>
      </c>
      <c r="E127" s="350">
        <v>10743</v>
      </c>
      <c r="F127" s="351" t="s">
        <v>841</v>
      </c>
      <c r="G127" s="351" t="s">
        <v>1199</v>
      </c>
      <c r="H127" s="351" t="s">
        <v>1200</v>
      </c>
      <c r="I127" s="351" t="s">
        <v>1197</v>
      </c>
      <c r="J127" s="351" t="s">
        <v>1201</v>
      </c>
    </row>
    <row r="128" spans="1:10" x14ac:dyDescent="0.3">
      <c r="A128">
        <f>--ISNUMBER(IFERROR(SEARCH($C$5,Inputs!$D128,1),""))</f>
        <v>1</v>
      </c>
      <c r="B128">
        <f>IF(A128=1,COUNTIF($A$6:A128,1),"")</f>
        <v>123</v>
      </c>
      <c r="C128" t="str">
        <f>IFERROR(INDEX($D$6:$D$1751,MATCH(ROWS($B$6:B128),$B$6:$B$1751,0)),"")</f>
        <v>Doctors Hospital of Manteca (10745)</v>
      </c>
      <c r="D128" t="str">
        <f t="shared" si="1"/>
        <v>Doctors Hospital of Manteca (10745)</v>
      </c>
      <c r="E128" s="348">
        <v>10745</v>
      </c>
      <c r="F128" s="349" t="s">
        <v>841</v>
      </c>
      <c r="G128" s="349" t="s">
        <v>1202</v>
      </c>
      <c r="H128" s="349" t="s">
        <v>1203</v>
      </c>
      <c r="I128" s="349" t="s">
        <v>1197</v>
      </c>
      <c r="J128" s="349" t="s">
        <v>1204</v>
      </c>
    </row>
    <row r="129" spans="1:10" x14ac:dyDescent="0.3">
      <c r="A129">
        <f>--ISNUMBER(IFERROR(SEARCH($C$5,Inputs!$D129,1),""))</f>
        <v>1</v>
      </c>
      <c r="B129">
        <f>IF(A129=1,COUNTIF($A$6:A129,1),"")</f>
        <v>124</v>
      </c>
      <c r="C129" t="str">
        <f>IFERROR(INDEX($D$6:$D$1751,MATCH(ROWS($B$6:B129),$B$6:$B$1751,0)),"")</f>
        <v>St. Joseph's Behavioral Health Center (10747)</v>
      </c>
      <c r="D129" t="str">
        <f t="shared" si="1"/>
        <v>St. Joseph's Behavioral Health Center (10747)</v>
      </c>
      <c r="E129" s="350">
        <v>10747</v>
      </c>
      <c r="F129" s="351" t="s">
        <v>869</v>
      </c>
      <c r="G129" s="351" t="s">
        <v>1205</v>
      </c>
      <c r="H129" s="351" t="s">
        <v>1196</v>
      </c>
      <c r="I129" s="351" t="s">
        <v>1197</v>
      </c>
      <c r="J129" s="351" t="s">
        <v>1206</v>
      </c>
    </row>
    <row r="130" spans="1:10" x14ac:dyDescent="0.3">
      <c r="A130">
        <f>--ISNUMBER(IFERROR(SEARCH($C$5,Inputs!$D130,1),""))</f>
        <v>1</v>
      </c>
      <c r="B130">
        <f>IF(A130=1,COUNTIF($A$6:A130,1),"")</f>
        <v>125</v>
      </c>
      <c r="C130" t="str">
        <f>IFERROR(INDEX($D$6:$D$1751,MATCH(ROWS($B$6:B130),$B$6:$B$1751,0)),"")</f>
        <v>St. Joseph's Medical Center of Stockton (10750)</v>
      </c>
      <c r="D130" t="str">
        <f t="shared" si="1"/>
        <v>St. Joseph's Medical Center of Stockton (10750)</v>
      </c>
      <c r="E130" s="348">
        <v>10750</v>
      </c>
      <c r="F130" s="349" t="s">
        <v>841</v>
      </c>
      <c r="G130" s="349" t="s">
        <v>1207</v>
      </c>
      <c r="H130" s="349" t="s">
        <v>1196</v>
      </c>
      <c r="I130" s="349" t="s">
        <v>1197</v>
      </c>
      <c r="J130" s="349" t="s">
        <v>1208</v>
      </c>
    </row>
    <row r="131" spans="1:10" x14ac:dyDescent="0.3">
      <c r="A131">
        <f>--ISNUMBER(IFERROR(SEARCH($C$5,Inputs!$D131,1),""))</f>
        <v>1</v>
      </c>
      <c r="B131">
        <f>IF(A131=1,COUNTIF($A$6:A131,1),"")</f>
        <v>126</v>
      </c>
      <c r="C131" t="str">
        <f>IFERROR(INDEX($D$6:$D$1751,MATCH(ROWS($B$6:B131),$B$6:$B$1751,0)),"")</f>
        <v>San Joaquin General Hospital (10753)</v>
      </c>
      <c r="D131" t="str">
        <f t="shared" si="1"/>
        <v>San Joaquin General Hospital (10753)</v>
      </c>
      <c r="E131" s="350">
        <v>10753</v>
      </c>
      <c r="F131" s="351" t="s">
        <v>841</v>
      </c>
      <c r="G131" s="351" t="s">
        <v>1209</v>
      </c>
      <c r="H131" s="351" t="s">
        <v>1210</v>
      </c>
      <c r="I131" s="351" t="s">
        <v>1197</v>
      </c>
      <c r="J131" s="351" t="s">
        <v>1211</v>
      </c>
    </row>
    <row r="132" spans="1:10" x14ac:dyDescent="0.3">
      <c r="A132">
        <f>--ISNUMBER(IFERROR(SEARCH($C$5,Inputs!$D132,1),""))</f>
        <v>1</v>
      </c>
      <c r="B132">
        <f>IF(A132=1,COUNTIF($A$6:A132,1),"")</f>
        <v>127</v>
      </c>
      <c r="C132" t="str">
        <f>IFERROR(INDEX($D$6:$D$1751,MATCH(ROWS($B$6:B132),$B$6:$B$1751,0)),"")</f>
        <v>Sutter Tracy Community Hospital (10757)</v>
      </c>
      <c r="D132" t="str">
        <f t="shared" si="1"/>
        <v>Sutter Tracy Community Hospital (10757)</v>
      </c>
      <c r="E132" s="348">
        <v>10757</v>
      </c>
      <c r="F132" s="349" t="s">
        <v>841</v>
      </c>
      <c r="G132" s="349" t="s">
        <v>1212</v>
      </c>
      <c r="H132" s="349" t="s">
        <v>1213</v>
      </c>
      <c r="I132" s="349" t="s">
        <v>1197</v>
      </c>
      <c r="J132" s="349" t="s">
        <v>1214</v>
      </c>
    </row>
    <row r="133" spans="1:10" x14ac:dyDescent="0.3">
      <c r="A133">
        <f>--ISNUMBER(IFERROR(SEARCH($C$5,Inputs!$D133,1),""))</f>
        <v>1</v>
      </c>
      <c r="B133">
        <f>IF(A133=1,COUNTIF($A$6:A133,1),"")</f>
        <v>128</v>
      </c>
      <c r="C133" t="str">
        <f>IFERROR(INDEX($D$6:$D$1751,MATCH(ROWS($B$6:B133),$B$6:$B$1751,0)),"")</f>
        <v>Marian Regional Medical Center, Arroyo Grande (10766)</v>
      </c>
      <c r="D133" t="str">
        <f t="shared" si="1"/>
        <v>Marian Regional Medical Center, Arroyo Grande (10766)</v>
      </c>
      <c r="E133" s="350">
        <v>10766</v>
      </c>
      <c r="F133" s="351" t="s">
        <v>841</v>
      </c>
      <c r="G133" s="351" t="s">
        <v>1215</v>
      </c>
      <c r="H133" s="351" t="s">
        <v>918</v>
      </c>
      <c r="I133" s="351" t="s">
        <v>919</v>
      </c>
      <c r="J133" s="351" t="s">
        <v>1216</v>
      </c>
    </row>
    <row r="134" spans="1:10" x14ac:dyDescent="0.3">
      <c r="A134">
        <f>--ISNUMBER(IFERROR(SEARCH($C$5,Inputs!$D134,1),""))</f>
        <v>1</v>
      </c>
      <c r="B134">
        <f>IF(A134=1,COUNTIF($A$6:A134,1),"")</f>
        <v>129</v>
      </c>
      <c r="C134" t="str">
        <f>IFERROR(INDEX($D$6:$D$1751,MATCH(ROWS($B$6:B134),$B$6:$B$1751,0)),"")</f>
        <v>Adventist Health Sierra Vista (10778)</v>
      </c>
      <c r="D134" t="str">
        <f t="shared" si="1"/>
        <v>Adventist Health Sierra Vista (10778)</v>
      </c>
      <c r="E134" s="348">
        <v>10778</v>
      </c>
      <c r="F134" s="349" t="s">
        <v>841</v>
      </c>
      <c r="G134" s="349" t="s">
        <v>1217</v>
      </c>
      <c r="H134" s="349" t="s">
        <v>919</v>
      </c>
      <c r="I134" s="349" t="s">
        <v>919</v>
      </c>
      <c r="J134" s="349" t="s">
        <v>1218</v>
      </c>
    </row>
    <row r="135" spans="1:10" x14ac:dyDescent="0.3">
      <c r="A135">
        <f>--ISNUMBER(IFERROR(SEARCH($C$5,Inputs!$D135,1),""))</f>
        <v>1</v>
      </c>
      <c r="B135">
        <f>IF(A135=1,COUNTIF($A$6:A135,1),"")</f>
        <v>130</v>
      </c>
      <c r="C135" t="str">
        <f>IFERROR(INDEX($D$6:$D$1751,MATCH(ROWS($B$6:B135),$B$6:$B$1751,0)),"")</f>
        <v>AHMC Seton Medical Center (10801)</v>
      </c>
      <c r="D135" t="str">
        <f t="shared" ref="D135:D198" si="2">IF(LEN(E135)=0,"",J135&amp;" ("&amp;E135&amp;")")</f>
        <v>AHMC Seton Medical Center (10801)</v>
      </c>
      <c r="E135" s="350">
        <v>10801</v>
      </c>
      <c r="F135" s="351" t="s">
        <v>841</v>
      </c>
      <c r="G135" s="351" t="s">
        <v>1219</v>
      </c>
      <c r="H135" s="351" t="s">
        <v>1220</v>
      </c>
      <c r="I135" s="351" t="s">
        <v>1221</v>
      </c>
      <c r="J135" s="351" t="s">
        <v>1222</v>
      </c>
    </row>
    <row r="136" spans="1:10" x14ac:dyDescent="0.3">
      <c r="A136">
        <f>--ISNUMBER(IFERROR(SEARCH($C$5,Inputs!$D136,1),""))</f>
        <v>1</v>
      </c>
      <c r="B136">
        <f>IF(A136=1,COUNTIF($A$6:A136,1),"")</f>
        <v>131</v>
      </c>
      <c r="C136" t="str">
        <f>IFERROR(INDEX($D$6:$D$1751,MATCH(ROWS($B$6:B136),$B$6:$B$1751,0)),"")</f>
        <v>Mills-Peninsula Medical Center (10804)</v>
      </c>
      <c r="D136" t="str">
        <f t="shared" si="2"/>
        <v>Mills-Peninsula Medical Center (10804)</v>
      </c>
      <c r="E136" s="348">
        <v>10804</v>
      </c>
      <c r="F136" s="349" t="s">
        <v>841</v>
      </c>
      <c r="G136" s="349" t="s">
        <v>1223</v>
      </c>
      <c r="H136" s="349" t="s">
        <v>1224</v>
      </c>
      <c r="I136" s="349" t="s">
        <v>1221</v>
      </c>
      <c r="J136" s="349" t="s">
        <v>1225</v>
      </c>
    </row>
    <row r="137" spans="1:10" x14ac:dyDescent="0.3">
      <c r="A137">
        <f>--ISNUMBER(IFERROR(SEARCH($C$5,Inputs!$D137,1),""))</f>
        <v>1</v>
      </c>
      <c r="B137">
        <f>IF(A137=1,COUNTIF($A$6:A137,1),"")</f>
        <v>132</v>
      </c>
      <c r="C137" t="str">
        <f>IFERROR(INDEX($D$6:$D$1751,MATCH(ROWS($B$6:B137),$B$6:$B$1751,0)),"")</f>
        <v>San Mateo Medical Center (10810)</v>
      </c>
      <c r="D137" t="str">
        <f t="shared" si="2"/>
        <v>San Mateo Medical Center (10810)</v>
      </c>
      <c r="E137" s="350">
        <v>10810</v>
      </c>
      <c r="F137" s="351" t="s">
        <v>841</v>
      </c>
      <c r="G137" s="351" t="s">
        <v>1226</v>
      </c>
      <c r="H137" s="351" t="s">
        <v>1221</v>
      </c>
      <c r="I137" s="351" t="s">
        <v>1221</v>
      </c>
      <c r="J137" s="351" t="s">
        <v>1227</v>
      </c>
    </row>
    <row r="138" spans="1:10" x14ac:dyDescent="0.3">
      <c r="A138">
        <f>--ISNUMBER(IFERROR(SEARCH($C$5,Inputs!$D138,1),""))</f>
        <v>1</v>
      </c>
      <c r="B138">
        <f>IF(A138=1,COUNTIF($A$6:A138,1),"")</f>
        <v>133</v>
      </c>
      <c r="C138" t="str">
        <f>IFERROR(INDEX($D$6:$D$1751,MATCH(ROWS($B$6:B138),$B$6:$B$1751,0)),"")</f>
        <v>Sequoia Hospital (10811)</v>
      </c>
      <c r="D138" t="str">
        <f t="shared" si="2"/>
        <v>Sequoia Hospital (10811)</v>
      </c>
      <c r="E138" s="348">
        <v>10811</v>
      </c>
      <c r="F138" s="349" t="s">
        <v>841</v>
      </c>
      <c r="G138" s="349" t="s">
        <v>1228</v>
      </c>
      <c r="H138" s="349" t="s">
        <v>1229</v>
      </c>
      <c r="I138" s="349" t="s">
        <v>1221</v>
      </c>
      <c r="J138" s="349" t="s">
        <v>1230</v>
      </c>
    </row>
    <row r="139" spans="1:10" x14ac:dyDescent="0.3">
      <c r="A139">
        <f>--ISNUMBER(IFERROR(SEARCH($C$5,Inputs!$D139,1),""))</f>
        <v>1</v>
      </c>
      <c r="B139">
        <f>IF(A139=1,COUNTIF($A$6:A139,1),"")</f>
        <v>134</v>
      </c>
      <c r="C139" t="str">
        <f>IFERROR(INDEX($D$6:$D$1751,MATCH(ROWS($B$6:B139),$B$6:$B$1751,0)),"")</f>
        <v>Central California Rehabilitation Hospital (10820)</v>
      </c>
      <c r="D139" t="str">
        <f t="shared" si="2"/>
        <v>Central California Rehabilitation Hospital (10820)</v>
      </c>
      <c r="E139" s="350">
        <v>10820</v>
      </c>
      <c r="F139" s="351" t="s">
        <v>841</v>
      </c>
      <c r="G139" s="351" t="s">
        <v>1231</v>
      </c>
      <c r="H139" s="351" t="s">
        <v>996</v>
      </c>
      <c r="I139" s="351" t="s">
        <v>997</v>
      </c>
      <c r="J139" s="351" t="s">
        <v>1232</v>
      </c>
    </row>
    <row r="140" spans="1:10" x14ac:dyDescent="0.3">
      <c r="A140">
        <f>--ISNUMBER(IFERROR(SEARCH($C$5,Inputs!$D140,1),""))</f>
        <v>1</v>
      </c>
      <c r="B140">
        <f>IF(A140=1,COUNTIF($A$6:A140,1),"")</f>
        <v>135</v>
      </c>
      <c r="C140" t="str">
        <f>IFERROR(INDEX($D$6:$D$1751,MATCH(ROWS($B$6:B140),$B$6:$B$1751,0)),"")</f>
        <v>Goleta Valley Cottage Hospital (10831)</v>
      </c>
      <c r="D140" t="str">
        <f t="shared" si="2"/>
        <v>Goleta Valley Cottage Hospital (10831)</v>
      </c>
      <c r="E140" s="348">
        <v>10831</v>
      </c>
      <c r="F140" s="349" t="s">
        <v>841</v>
      </c>
      <c r="G140" s="349" t="s">
        <v>1233</v>
      </c>
      <c r="H140" s="349" t="s">
        <v>1234</v>
      </c>
      <c r="I140" s="349" t="s">
        <v>1234</v>
      </c>
      <c r="J140" s="349" t="s">
        <v>1235</v>
      </c>
    </row>
    <row r="141" spans="1:10" x14ac:dyDescent="0.3">
      <c r="A141">
        <f>--ISNUMBER(IFERROR(SEARCH($C$5,Inputs!$D141,1),""))</f>
        <v>1</v>
      </c>
      <c r="B141">
        <f>IF(A141=1,COUNTIF($A$6:A141,1),"")</f>
        <v>136</v>
      </c>
      <c r="C141" t="str">
        <f>IFERROR(INDEX($D$6:$D$1751,MATCH(ROWS($B$6:B141),$B$6:$B$1751,0)),"")</f>
        <v>Lompoc Valley Medical Center (10836)</v>
      </c>
      <c r="D141" t="str">
        <f t="shared" si="2"/>
        <v>Lompoc Valley Medical Center (10836)</v>
      </c>
      <c r="E141" s="350">
        <v>10836</v>
      </c>
      <c r="F141" s="351" t="s">
        <v>841</v>
      </c>
      <c r="G141" s="351" t="s">
        <v>1236</v>
      </c>
      <c r="H141" s="351" t="s">
        <v>1237</v>
      </c>
      <c r="I141" s="351" t="s">
        <v>1234</v>
      </c>
      <c r="J141" s="351" t="s">
        <v>1238</v>
      </c>
    </row>
    <row r="142" spans="1:10" x14ac:dyDescent="0.3">
      <c r="A142">
        <f>--ISNUMBER(IFERROR(SEARCH($C$5,Inputs!$D142,1),""))</f>
        <v>1</v>
      </c>
      <c r="B142">
        <f>IF(A142=1,COUNTIF($A$6:A142,1),"")</f>
        <v>137</v>
      </c>
      <c r="C142" t="str">
        <f>IFERROR(INDEX($D$6:$D$1751,MATCH(ROWS($B$6:B142),$B$6:$B$1751,0)),"")</f>
        <v>Marian Regional Medical Center (10838)</v>
      </c>
      <c r="D142" t="str">
        <f t="shared" si="2"/>
        <v>Marian Regional Medical Center (10838)</v>
      </c>
      <c r="E142" s="348">
        <v>10838</v>
      </c>
      <c r="F142" s="349" t="s">
        <v>841</v>
      </c>
      <c r="G142" s="349" t="s">
        <v>1239</v>
      </c>
      <c r="H142" s="349" t="s">
        <v>1240</v>
      </c>
      <c r="I142" s="349" t="s">
        <v>1234</v>
      </c>
      <c r="J142" s="349" t="s">
        <v>1241</v>
      </c>
    </row>
    <row r="143" spans="1:10" x14ac:dyDescent="0.3">
      <c r="A143">
        <f>--ISNUMBER(IFERROR(SEARCH($C$5,Inputs!$D143,1),""))</f>
        <v>1</v>
      </c>
      <c r="B143">
        <f>IF(A143=1,COUNTIF($A$6:A143,1),"")</f>
        <v>138</v>
      </c>
      <c r="C143" t="str">
        <f>IFERROR(INDEX($D$6:$D$1751,MATCH(ROWS($B$6:B143),$B$6:$B$1751,0)),"")</f>
        <v>Santa Barbara Cottage Hospital (10843)</v>
      </c>
      <c r="D143" t="str">
        <f t="shared" si="2"/>
        <v>Santa Barbara Cottage Hospital (10843)</v>
      </c>
      <c r="E143" s="350">
        <v>10843</v>
      </c>
      <c r="F143" s="351" t="s">
        <v>841</v>
      </c>
      <c r="G143" s="351" t="s">
        <v>1242</v>
      </c>
      <c r="H143" s="351" t="s">
        <v>1234</v>
      </c>
      <c r="I143" s="351" t="s">
        <v>1234</v>
      </c>
      <c r="J143" s="351" t="s">
        <v>1243</v>
      </c>
    </row>
    <row r="144" spans="1:10" x14ac:dyDescent="0.3">
      <c r="A144">
        <f>--ISNUMBER(IFERROR(SEARCH($C$5,Inputs!$D144,1),""))</f>
        <v>1</v>
      </c>
      <c r="B144">
        <f>IF(A144=1,COUNTIF($A$6:A144,1),"")</f>
        <v>139</v>
      </c>
      <c r="C144" t="str">
        <f>IFERROR(INDEX($D$6:$D$1751,MATCH(ROWS($B$6:B144),$B$6:$B$1751,0)),"")</f>
        <v>Santa Ynez Valley Cottage Hospital (10848)</v>
      </c>
      <c r="D144" t="str">
        <f t="shared" si="2"/>
        <v>Santa Ynez Valley Cottage Hospital (10848)</v>
      </c>
      <c r="E144" s="348">
        <v>10848</v>
      </c>
      <c r="F144" s="349" t="s">
        <v>841</v>
      </c>
      <c r="G144" s="349" t="s">
        <v>1244</v>
      </c>
      <c r="H144" s="349" t="s">
        <v>1245</v>
      </c>
      <c r="I144" s="349" t="s">
        <v>1234</v>
      </c>
      <c r="J144" s="349" t="s">
        <v>1246</v>
      </c>
    </row>
    <row r="145" spans="1:10" x14ac:dyDescent="0.3">
      <c r="A145">
        <f>--ISNUMBER(IFERROR(SEARCH($C$5,Inputs!$D145,1),""))</f>
        <v>1</v>
      </c>
      <c r="B145">
        <f>IF(A145=1,COUNTIF($A$6:A145,1),"")</f>
        <v>140</v>
      </c>
      <c r="C145" t="str">
        <f>IFERROR(INDEX($D$6:$D$1751,MATCH(ROWS($B$6:B145),$B$6:$B$1751,0)),"")</f>
        <v>Regional Medical Center of San Jose (10856)</v>
      </c>
      <c r="D145" t="str">
        <f t="shared" si="2"/>
        <v>Regional Medical Center of San Jose (10856)</v>
      </c>
      <c r="E145" s="350">
        <v>10856</v>
      </c>
      <c r="F145" s="351" t="s">
        <v>841</v>
      </c>
      <c r="G145" s="351" t="s">
        <v>1247</v>
      </c>
      <c r="H145" s="351" t="s">
        <v>902</v>
      </c>
      <c r="I145" s="351" t="s">
        <v>878</v>
      </c>
      <c r="J145" s="351" t="s">
        <v>1248</v>
      </c>
    </row>
    <row r="146" spans="1:10" x14ac:dyDescent="0.3">
      <c r="A146">
        <f>--ISNUMBER(IFERROR(SEARCH($C$5,Inputs!$D146,1),""))</f>
        <v>1</v>
      </c>
      <c r="B146">
        <f>IF(A146=1,COUNTIF($A$6:A146,1),"")</f>
        <v>141</v>
      </c>
      <c r="C146" t="str">
        <f>IFERROR(INDEX($D$6:$D$1751,MATCH(ROWS($B$6:B146),$B$6:$B$1751,0)),"")</f>
        <v>El Camino Hospital Los Gatos (10874)</v>
      </c>
      <c r="D146" t="str">
        <f t="shared" si="2"/>
        <v>El Camino Hospital Los Gatos (10874)</v>
      </c>
      <c r="E146" s="348">
        <v>10874</v>
      </c>
      <c r="F146" s="349" t="s">
        <v>841</v>
      </c>
      <c r="G146" s="349" t="s">
        <v>1249</v>
      </c>
      <c r="H146" s="349" t="s">
        <v>1250</v>
      </c>
      <c r="I146" s="349" t="s">
        <v>878</v>
      </c>
      <c r="J146" s="349" t="s">
        <v>1251</v>
      </c>
    </row>
    <row r="147" spans="1:10" x14ac:dyDescent="0.3">
      <c r="A147">
        <f>--ISNUMBER(IFERROR(SEARCH($C$5,Inputs!$D147,1),""))</f>
        <v>1</v>
      </c>
      <c r="B147">
        <f>IF(A147=1,COUNTIF($A$6:A147,1),"")</f>
        <v>142</v>
      </c>
      <c r="C147" t="str">
        <f>IFERROR(INDEX($D$6:$D$1751,MATCH(ROWS($B$6:B147),$B$6:$B$1751,0)),"")</f>
        <v>Mission Oaks Hospital (10878)</v>
      </c>
      <c r="D147" t="str">
        <f t="shared" si="2"/>
        <v>Mission Oaks Hospital (10878)</v>
      </c>
      <c r="E147" s="350">
        <v>10878</v>
      </c>
      <c r="F147" s="351" t="s">
        <v>841</v>
      </c>
      <c r="G147" s="351" t="s">
        <v>1252</v>
      </c>
      <c r="H147" s="351" t="s">
        <v>1250</v>
      </c>
      <c r="I147" s="351" t="s">
        <v>878</v>
      </c>
      <c r="J147" s="351" t="s">
        <v>1253</v>
      </c>
    </row>
    <row r="148" spans="1:10" x14ac:dyDescent="0.3">
      <c r="A148">
        <f>--ISNUMBER(IFERROR(SEARCH($C$5,Inputs!$D148,1),""))</f>
        <v>1</v>
      </c>
      <c r="B148">
        <f>IF(A148=1,COUNTIF($A$6:A148,1),"")</f>
        <v>143</v>
      </c>
      <c r="C148" t="str">
        <f>IFERROR(INDEX($D$6:$D$1751,MATCH(ROWS($B$6:B148),$B$6:$B$1751,0)),"")</f>
        <v>El Camino Health (10883)</v>
      </c>
      <c r="D148" t="str">
        <f t="shared" si="2"/>
        <v>El Camino Health (10883)</v>
      </c>
      <c r="E148" s="348">
        <v>10883</v>
      </c>
      <c r="F148" s="349" t="s">
        <v>841</v>
      </c>
      <c r="G148" s="349" t="s">
        <v>1254</v>
      </c>
      <c r="H148" s="349" t="s">
        <v>957</v>
      </c>
      <c r="I148" s="349" t="s">
        <v>878</v>
      </c>
      <c r="J148" s="349" t="s">
        <v>1255</v>
      </c>
    </row>
    <row r="149" spans="1:10" x14ac:dyDescent="0.3">
      <c r="A149">
        <f>--ISNUMBER(IFERROR(SEARCH($C$5,Inputs!$D149,1),""))</f>
        <v>1</v>
      </c>
      <c r="B149">
        <f>IF(A149=1,COUNTIF($A$6:A149,1),"")</f>
        <v>144</v>
      </c>
      <c r="C149" t="str">
        <f>IFERROR(INDEX($D$6:$D$1751,MATCH(ROWS($B$6:B149),$B$6:$B$1751,0)),"")</f>
        <v>Good Samaritan Hospital (10890)</v>
      </c>
      <c r="D149" t="str">
        <f t="shared" si="2"/>
        <v>Good Samaritan Hospital (10890)</v>
      </c>
      <c r="E149" s="350">
        <v>10890</v>
      </c>
      <c r="F149" s="351" t="s">
        <v>841</v>
      </c>
      <c r="G149" s="351" t="s">
        <v>1256</v>
      </c>
      <c r="H149" s="351" t="s">
        <v>902</v>
      </c>
      <c r="I149" s="351" t="s">
        <v>878</v>
      </c>
      <c r="J149" s="351" t="s">
        <v>1009</v>
      </c>
    </row>
    <row r="150" spans="1:10" x14ac:dyDescent="0.3">
      <c r="A150">
        <f>--ISNUMBER(IFERROR(SEARCH($C$5,Inputs!$D150,1),""))</f>
        <v>1</v>
      </c>
      <c r="B150">
        <f>IF(A150=1,COUNTIF($A$6:A150,1),"")</f>
        <v>145</v>
      </c>
      <c r="C150" t="str">
        <f>IFERROR(INDEX($D$6:$D$1751,MATCH(ROWS($B$6:B150),$B$6:$B$1751,0)),"")</f>
        <v>Coachella Valley Behavioral Health (10901)</v>
      </c>
      <c r="D150" t="str">
        <f t="shared" si="2"/>
        <v>Coachella Valley Behavioral Health (10901)</v>
      </c>
      <c r="E150" s="348">
        <v>10901</v>
      </c>
      <c r="F150" s="349" t="s">
        <v>869</v>
      </c>
      <c r="G150" s="349" t="s">
        <v>1257</v>
      </c>
      <c r="H150" s="349" t="s">
        <v>1133</v>
      </c>
      <c r="I150" s="349" t="s">
        <v>1123</v>
      </c>
      <c r="J150" s="349" t="s">
        <v>1258</v>
      </c>
    </row>
    <row r="151" spans="1:10" x14ac:dyDescent="0.3">
      <c r="A151">
        <f>--ISNUMBER(IFERROR(SEARCH($C$5,Inputs!$D151,1),""))</f>
        <v>1</v>
      </c>
      <c r="B151">
        <f>IF(A151=1,COUNTIF($A$6:A151,1),"")</f>
        <v>146</v>
      </c>
      <c r="C151" t="str">
        <f>IFERROR(INDEX($D$6:$D$1751,MATCH(ROWS($B$6:B151),$B$6:$B$1751,0)),"")</f>
        <v>O'Connor Hospital (10919)</v>
      </c>
      <c r="D151" t="str">
        <f t="shared" si="2"/>
        <v>O'Connor Hospital (10919)</v>
      </c>
      <c r="E151" s="350">
        <v>10919</v>
      </c>
      <c r="F151" s="351" t="s">
        <v>841</v>
      </c>
      <c r="G151" s="351" t="s">
        <v>1259</v>
      </c>
      <c r="H151" s="351" t="s">
        <v>902</v>
      </c>
      <c r="I151" s="351" t="s">
        <v>878</v>
      </c>
      <c r="J151" s="351" t="s">
        <v>1260</v>
      </c>
    </row>
    <row r="152" spans="1:10" x14ac:dyDescent="0.3">
      <c r="A152">
        <f>--ISNUMBER(IFERROR(SEARCH($C$5,Inputs!$D152,1),""))</f>
        <v>1</v>
      </c>
      <c r="B152">
        <f>IF(A152=1,COUNTIF($A$6:A152,1),"")</f>
        <v>147</v>
      </c>
      <c r="C152" t="str">
        <f>IFERROR(INDEX($D$6:$D$1751,MATCH(ROWS($B$6:B152),$B$6:$B$1751,0)),"")</f>
        <v>Children's Hospital at Mission (10922)</v>
      </c>
      <c r="D152" t="str">
        <f t="shared" si="2"/>
        <v>Children's Hospital at Mission (10922)</v>
      </c>
      <c r="E152" s="348">
        <v>10922</v>
      </c>
      <c r="F152" s="349" t="s">
        <v>841</v>
      </c>
      <c r="G152" s="349" t="s">
        <v>1261</v>
      </c>
      <c r="H152" s="349" t="s">
        <v>1262</v>
      </c>
      <c r="I152" s="349" t="s">
        <v>882</v>
      </c>
      <c r="J152" s="349" t="s">
        <v>1263</v>
      </c>
    </row>
    <row r="153" spans="1:10" x14ac:dyDescent="0.3">
      <c r="A153">
        <f>--ISNUMBER(IFERROR(SEARCH($C$5,Inputs!$D153,1),""))</f>
        <v>1</v>
      </c>
      <c r="B153">
        <f>IF(A153=1,COUNTIF($A$6:A153,1),"")</f>
        <v>148</v>
      </c>
      <c r="C153" t="str">
        <f>IFERROR(INDEX($D$6:$D$1751,MATCH(ROWS($B$6:B153),$B$6:$B$1751,0)),"")</f>
        <v>Santa Clara Valley Medical Center (10935)</v>
      </c>
      <c r="D153" t="str">
        <f t="shared" si="2"/>
        <v>Santa Clara Valley Medical Center (10935)</v>
      </c>
      <c r="E153" s="350">
        <v>10935</v>
      </c>
      <c r="F153" s="351" t="s">
        <v>841</v>
      </c>
      <c r="G153" s="351" t="s">
        <v>1264</v>
      </c>
      <c r="H153" s="351" t="s">
        <v>902</v>
      </c>
      <c r="I153" s="351" t="s">
        <v>878</v>
      </c>
      <c r="J153" s="351" t="s">
        <v>1265</v>
      </c>
    </row>
    <row r="154" spans="1:10" x14ac:dyDescent="0.3">
      <c r="A154">
        <f>--ISNUMBER(IFERROR(SEARCH($C$5,Inputs!$D154,1),""))</f>
        <v>1</v>
      </c>
      <c r="B154">
        <f>IF(A154=1,COUNTIF($A$6:A154,1),"")</f>
        <v>149</v>
      </c>
      <c r="C154" t="str">
        <f>IFERROR(INDEX($D$6:$D$1751,MATCH(ROWS($B$6:B154),$B$6:$B$1751,0)),"")</f>
        <v>Stanford Health Care (10943)</v>
      </c>
      <c r="D154" t="str">
        <f t="shared" si="2"/>
        <v>Stanford Health Care (10943)</v>
      </c>
      <c r="E154" s="348">
        <v>10943</v>
      </c>
      <c r="F154" s="349" t="s">
        <v>841</v>
      </c>
      <c r="G154" s="349" t="s">
        <v>1266</v>
      </c>
      <c r="H154" s="349" t="s">
        <v>877</v>
      </c>
      <c r="I154" s="349" t="s">
        <v>878</v>
      </c>
      <c r="J154" s="349" t="s">
        <v>879</v>
      </c>
    </row>
    <row r="155" spans="1:10" x14ac:dyDescent="0.3">
      <c r="A155">
        <f>--ISNUMBER(IFERROR(SEARCH($C$5,Inputs!$D155,1),""))</f>
        <v>1</v>
      </c>
      <c r="B155">
        <f>IF(A155=1,COUNTIF($A$6:A155,1),"")</f>
        <v>150</v>
      </c>
      <c r="C155" t="str">
        <f>IFERROR(INDEX($D$6:$D$1751,MATCH(ROWS($B$6:B155),$B$6:$B$1751,0)),"")</f>
        <v>Dominican Hospital (10972)</v>
      </c>
      <c r="D155" t="str">
        <f t="shared" si="2"/>
        <v>Dominican Hospital (10972)</v>
      </c>
      <c r="E155" s="350">
        <v>10972</v>
      </c>
      <c r="F155" s="351" t="s">
        <v>841</v>
      </c>
      <c r="G155" s="351" t="s">
        <v>1267</v>
      </c>
      <c r="H155" s="351" t="s">
        <v>1268</v>
      </c>
      <c r="I155" s="351" t="s">
        <v>1268</v>
      </c>
      <c r="J155" s="351" t="s">
        <v>1269</v>
      </c>
    </row>
    <row r="156" spans="1:10" x14ac:dyDescent="0.3">
      <c r="A156">
        <f>--ISNUMBER(IFERROR(SEARCH($C$5,Inputs!$D156,1),""))</f>
        <v>1</v>
      </c>
      <c r="B156">
        <f>IF(A156=1,COUNTIF($A$6:A156,1),"")</f>
        <v>151</v>
      </c>
      <c r="C156" t="str">
        <f>IFERROR(INDEX($D$6:$D$1751,MATCH(ROWS($B$6:B156),$B$6:$B$1751,0)),"")</f>
        <v>Dominican Hospital (10972)</v>
      </c>
      <c r="D156" t="str">
        <f t="shared" si="2"/>
        <v>Dominican Hospital (10972)</v>
      </c>
      <c r="E156" s="348">
        <v>10972</v>
      </c>
      <c r="F156" s="349" t="s">
        <v>841</v>
      </c>
      <c r="G156" s="349" t="s">
        <v>1267</v>
      </c>
      <c r="H156" s="349" t="s">
        <v>1268</v>
      </c>
      <c r="I156" s="349" t="s">
        <v>1268</v>
      </c>
      <c r="J156" s="349" t="s">
        <v>1269</v>
      </c>
    </row>
    <row r="157" spans="1:10" x14ac:dyDescent="0.3">
      <c r="A157">
        <f>--ISNUMBER(IFERROR(SEARCH($C$5,Inputs!$D157,1),""))</f>
        <v>1</v>
      </c>
      <c r="B157">
        <f>IF(A157=1,COUNTIF($A$6:A157,1),"")</f>
        <v>152</v>
      </c>
      <c r="C157" t="str">
        <f>IFERROR(INDEX($D$6:$D$1751,MATCH(ROWS($B$6:B157),$B$6:$B$1751,0)),"")</f>
        <v>Mayers Memorial Hospital (11000)</v>
      </c>
      <c r="D157" t="str">
        <f t="shared" si="2"/>
        <v>Mayers Memorial Hospital (11000)</v>
      </c>
      <c r="E157" s="350">
        <v>11000</v>
      </c>
      <c r="F157" s="351" t="s">
        <v>841</v>
      </c>
      <c r="G157" s="351" t="s">
        <v>1270</v>
      </c>
      <c r="H157" s="351" t="s">
        <v>1271</v>
      </c>
      <c r="I157" s="351" t="s">
        <v>1272</v>
      </c>
      <c r="J157" s="351" t="s">
        <v>1273</v>
      </c>
    </row>
    <row r="158" spans="1:10" x14ac:dyDescent="0.3">
      <c r="A158">
        <f>--ISNUMBER(IFERROR(SEARCH($C$5,Inputs!$D158,1),""))</f>
        <v>1</v>
      </c>
      <c r="B158">
        <f>IF(A158=1,COUNTIF($A$6:A158,1),"")</f>
        <v>153</v>
      </c>
      <c r="C158" t="str">
        <f>IFERROR(INDEX($D$6:$D$1751,MATCH(ROWS($B$6:B158),$B$6:$B$1751,0)),"")</f>
        <v>Shasta Regional Medical Center (11001)</v>
      </c>
      <c r="D158" t="str">
        <f t="shared" si="2"/>
        <v>Shasta Regional Medical Center (11001)</v>
      </c>
      <c r="E158" s="348">
        <v>11001</v>
      </c>
      <c r="F158" s="349" t="s">
        <v>841</v>
      </c>
      <c r="G158" s="349" t="s">
        <v>1274</v>
      </c>
      <c r="H158" s="349" t="s">
        <v>1275</v>
      </c>
      <c r="I158" s="349" t="s">
        <v>1272</v>
      </c>
      <c r="J158" s="349" t="s">
        <v>1276</v>
      </c>
    </row>
    <row r="159" spans="1:10" x14ac:dyDescent="0.3">
      <c r="A159">
        <f>--ISNUMBER(IFERROR(SEARCH($C$5,Inputs!$D159,1),""))</f>
        <v>1</v>
      </c>
      <c r="B159">
        <f>IF(A159=1,COUNTIF($A$6:A159,1),"")</f>
        <v>154</v>
      </c>
      <c r="C159" t="str">
        <f>IFERROR(INDEX($D$6:$D$1751,MATCH(ROWS($B$6:B159),$B$6:$B$1751,0)),"")</f>
        <v>Mercy Medical Center Redding (11002)</v>
      </c>
      <c r="D159" t="str">
        <f t="shared" si="2"/>
        <v>Mercy Medical Center Redding (11002)</v>
      </c>
      <c r="E159" s="350">
        <v>11002</v>
      </c>
      <c r="F159" s="351" t="s">
        <v>841</v>
      </c>
      <c r="G159" s="351" t="s">
        <v>1277</v>
      </c>
      <c r="H159" s="351" t="s">
        <v>1275</v>
      </c>
      <c r="I159" s="351" t="s">
        <v>1272</v>
      </c>
      <c r="J159" s="351" t="s">
        <v>1278</v>
      </c>
    </row>
    <row r="160" spans="1:10" x14ac:dyDescent="0.3">
      <c r="A160">
        <f>--ISNUMBER(IFERROR(SEARCH($C$5,Inputs!$D160,1),""))</f>
        <v>1</v>
      </c>
      <c r="B160">
        <f>IF(A160=1,COUNTIF($A$6:A160,1),"")</f>
        <v>155</v>
      </c>
      <c r="C160" t="str">
        <f>IFERROR(INDEX($D$6:$D$1751,MATCH(ROWS($B$6:B160),$B$6:$B$1751,0)),"")</f>
        <v>Adventist Health Vallejo (11013)</v>
      </c>
      <c r="D160" t="str">
        <f t="shared" si="2"/>
        <v>Adventist Health Vallejo (11013)</v>
      </c>
      <c r="E160" s="348">
        <v>11013</v>
      </c>
      <c r="F160" s="349" t="s">
        <v>869</v>
      </c>
      <c r="G160" s="349" t="s">
        <v>1279</v>
      </c>
      <c r="H160" s="349" t="s">
        <v>1280</v>
      </c>
      <c r="I160" s="349" t="s">
        <v>1281</v>
      </c>
      <c r="J160" s="349" t="s">
        <v>1282</v>
      </c>
    </row>
    <row r="161" spans="1:10" x14ac:dyDescent="0.3">
      <c r="A161">
        <f>--ISNUMBER(IFERROR(SEARCH($C$5,Inputs!$D161,1),""))</f>
        <v>1</v>
      </c>
      <c r="B161">
        <f>IF(A161=1,COUNTIF($A$6:A161,1),"")</f>
        <v>156</v>
      </c>
      <c r="C161" t="str">
        <f>IFERROR(INDEX($D$6:$D$1751,MATCH(ROWS($B$6:B161),$B$6:$B$1751,0)),"")</f>
        <v>Northbay Medical Center (11019)</v>
      </c>
      <c r="D161" t="str">
        <f t="shared" si="2"/>
        <v>Northbay Medical Center (11019)</v>
      </c>
      <c r="E161" s="350">
        <v>11019</v>
      </c>
      <c r="F161" s="351" t="s">
        <v>841</v>
      </c>
      <c r="G161" s="351" t="s">
        <v>1283</v>
      </c>
      <c r="H161" s="351" t="s">
        <v>1284</v>
      </c>
      <c r="I161" s="351" t="s">
        <v>1281</v>
      </c>
      <c r="J161" s="351" t="s">
        <v>1285</v>
      </c>
    </row>
    <row r="162" spans="1:10" x14ac:dyDescent="0.3">
      <c r="A162">
        <f>--ISNUMBER(IFERROR(SEARCH($C$5,Inputs!$D162,1),""))</f>
        <v>1</v>
      </c>
      <c r="B162">
        <f>IF(A162=1,COUNTIF($A$6:A162,1),"")</f>
        <v>157</v>
      </c>
      <c r="C162" t="str">
        <f>IFERROR(INDEX($D$6:$D$1751,MATCH(ROWS($B$6:B162),$B$6:$B$1751,0)),"")</f>
        <v>Sonoma Specialty Hospital (11052)</v>
      </c>
      <c r="D162" t="str">
        <f t="shared" si="2"/>
        <v>Sonoma Specialty Hospital (11052)</v>
      </c>
      <c r="E162" s="348">
        <v>11052</v>
      </c>
      <c r="F162" s="349" t="s">
        <v>841</v>
      </c>
      <c r="G162" s="349" t="s">
        <v>1286</v>
      </c>
      <c r="H162" s="349" t="s">
        <v>1287</v>
      </c>
      <c r="I162" s="349" t="s">
        <v>1288</v>
      </c>
      <c r="J162" s="349" t="s">
        <v>1289</v>
      </c>
    </row>
    <row r="163" spans="1:10" x14ac:dyDescent="0.3">
      <c r="A163">
        <f>--ISNUMBER(IFERROR(SEARCH($C$5,Inputs!$D163,1),""))</f>
        <v>1</v>
      </c>
      <c r="B163">
        <f>IF(A163=1,COUNTIF($A$6:A163,1),"")</f>
        <v>158</v>
      </c>
      <c r="C163" t="str">
        <f>IFERROR(INDEX($D$6:$D$1751,MATCH(ROWS($B$6:B163),$B$6:$B$1751,0)),"")</f>
        <v>Providence Santa Rosa Memorial Hospital (11054)</v>
      </c>
      <c r="D163" t="str">
        <f t="shared" si="2"/>
        <v>Providence Santa Rosa Memorial Hospital (11054)</v>
      </c>
      <c r="E163" s="350">
        <v>11054</v>
      </c>
      <c r="F163" s="351" t="s">
        <v>841</v>
      </c>
      <c r="G163" s="351" t="s">
        <v>1290</v>
      </c>
      <c r="H163" s="351" t="s">
        <v>1291</v>
      </c>
      <c r="I163" s="351" t="s">
        <v>1288</v>
      </c>
      <c r="J163" s="351" t="s">
        <v>1292</v>
      </c>
    </row>
    <row r="164" spans="1:10" x14ac:dyDescent="0.3">
      <c r="A164">
        <f>--ISNUMBER(IFERROR(SEARCH($C$5,Inputs!$D164,1),""))</f>
        <v>1</v>
      </c>
      <c r="B164">
        <f>IF(A164=1,COUNTIF($A$6:A164,1),"")</f>
        <v>159</v>
      </c>
      <c r="C164" t="str">
        <f>IFERROR(INDEX($D$6:$D$1751,MATCH(ROWS($B$6:B164),$B$6:$B$1751,0)),"")</f>
        <v>Providence Santa Rosa Memorial Hospital (11059)</v>
      </c>
      <c r="D164" t="str">
        <f t="shared" si="2"/>
        <v>Providence Santa Rosa Memorial Hospital (11059)</v>
      </c>
      <c r="E164" s="348">
        <v>11059</v>
      </c>
      <c r="F164" s="349" t="s">
        <v>841</v>
      </c>
      <c r="G164" s="349" t="s">
        <v>1293</v>
      </c>
      <c r="H164" s="349" t="s">
        <v>1291</v>
      </c>
      <c r="I164" s="349" t="s">
        <v>1288</v>
      </c>
      <c r="J164" s="349" t="s">
        <v>1292</v>
      </c>
    </row>
    <row r="165" spans="1:10" x14ac:dyDescent="0.3">
      <c r="A165">
        <f>--ISNUMBER(IFERROR(SEARCH($C$5,Inputs!$D165,1),""))</f>
        <v>1</v>
      </c>
      <c r="B165">
        <f>IF(A165=1,COUNTIF($A$6:A165,1),"")</f>
        <v>160</v>
      </c>
      <c r="C165" t="str">
        <f>IFERROR(INDEX($D$6:$D$1751,MATCH(ROWS($B$6:B165),$B$6:$B$1751,0)),"")</f>
        <v>Sonoma Valley Hospital (11064)</v>
      </c>
      <c r="D165" t="str">
        <f t="shared" si="2"/>
        <v>Sonoma Valley Hospital (11064)</v>
      </c>
      <c r="E165" s="350">
        <v>11064</v>
      </c>
      <c r="F165" s="351" t="s">
        <v>841</v>
      </c>
      <c r="G165" s="351" t="s">
        <v>1294</v>
      </c>
      <c r="H165" s="351" t="s">
        <v>1288</v>
      </c>
      <c r="I165" s="351" t="s">
        <v>1288</v>
      </c>
      <c r="J165" s="351" t="s">
        <v>1295</v>
      </c>
    </row>
    <row r="166" spans="1:10" x14ac:dyDescent="0.3">
      <c r="A166">
        <f>--ISNUMBER(IFERROR(SEARCH($C$5,Inputs!$D166,1),""))</f>
        <v>1</v>
      </c>
      <c r="B166">
        <f>IF(A166=1,COUNTIF($A$6:A166,1),"")</f>
        <v>161</v>
      </c>
      <c r="C166" t="str">
        <f>IFERROR(INDEX($D$6:$D$1751,MATCH(ROWS($B$6:B166),$B$6:$B$1751,0)),"")</f>
        <v>Doctors Medical Center (11085)</v>
      </c>
      <c r="D166" t="str">
        <f t="shared" si="2"/>
        <v>Doctors Medical Center (11085)</v>
      </c>
      <c r="E166" s="348">
        <v>11085</v>
      </c>
      <c r="F166" s="349" t="s">
        <v>841</v>
      </c>
      <c r="G166" s="349" t="s">
        <v>1296</v>
      </c>
      <c r="H166" s="349" t="s">
        <v>1297</v>
      </c>
      <c r="I166" s="349" t="s">
        <v>1298</v>
      </c>
      <c r="J166" s="349" t="s">
        <v>1299</v>
      </c>
    </row>
    <row r="167" spans="1:10" x14ac:dyDescent="0.3">
      <c r="A167">
        <f>--ISNUMBER(IFERROR(SEARCH($C$5,Inputs!$D167,1),""))</f>
        <v>1</v>
      </c>
      <c r="B167">
        <f>IF(A167=1,COUNTIF($A$6:A167,1),"")</f>
        <v>162</v>
      </c>
      <c r="C167" t="str">
        <f>IFERROR(INDEX($D$6:$D$1751,MATCH(ROWS($B$6:B167),$B$6:$B$1751,0)),"")</f>
        <v>Emanuel Medical Center (11090)</v>
      </c>
      <c r="D167" t="str">
        <f t="shared" si="2"/>
        <v>Emanuel Medical Center (11090)</v>
      </c>
      <c r="E167" s="350">
        <v>11090</v>
      </c>
      <c r="F167" s="351" t="s">
        <v>841</v>
      </c>
      <c r="G167" s="351" t="s">
        <v>1300</v>
      </c>
      <c r="H167" s="351" t="s">
        <v>1301</v>
      </c>
      <c r="I167" s="351" t="s">
        <v>1298</v>
      </c>
      <c r="J167" s="351" t="s">
        <v>1302</v>
      </c>
    </row>
    <row r="168" spans="1:10" x14ac:dyDescent="0.3">
      <c r="A168">
        <f>--ISNUMBER(IFERROR(SEARCH($C$5,Inputs!$D168,1),""))</f>
        <v>1</v>
      </c>
      <c r="B168">
        <f>IF(A168=1,COUNTIF($A$6:A168,1),"")</f>
        <v>163</v>
      </c>
      <c r="C168" t="str">
        <f>IFERROR(INDEX($D$6:$D$1751,MATCH(ROWS($B$6:B168),$B$6:$B$1751,0)),"")</f>
        <v>Central Valley Specialty Hospital (11098)</v>
      </c>
      <c r="D168" t="str">
        <f t="shared" si="2"/>
        <v>Central Valley Specialty Hospital (11098)</v>
      </c>
      <c r="E168" s="348">
        <v>11098</v>
      </c>
      <c r="F168" s="349" t="s">
        <v>841</v>
      </c>
      <c r="G168" s="349" t="s">
        <v>1303</v>
      </c>
      <c r="H168" s="349" t="s">
        <v>1297</v>
      </c>
      <c r="I168" s="349" t="s">
        <v>1298</v>
      </c>
      <c r="J168" s="349" t="s">
        <v>1304</v>
      </c>
    </row>
    <row r="169" spans="1:10" x14ac:dyDescent="0.3">
      <c r="A169">
        <f>--ISNUMBER(IFERROR(SEARCH($C$5,Inputs!$D169,1),""))</f>
        <v>1</v>
      </c>
      <c r="B169">
        <f>IF(A169=1,COUNTIF($A$6:A169,1),"")</f>
        <v>164</v>
      </c>
      <c r="C169" t="str">
        <f>IFERROR(INDEX($D$6:$D$1751,MATCH(ROWS($B$6:B169),$B$6:$B$1751,0)),"")</f>
        <v>Memorial Medical Center (11111)</v>
      </c>
      <c r="D169" t="str">
        <f t="shared" si="2"/>
        <v>Memorial Medical Center (11111)</v>
      </c>
      <c r="E169" s="350">
        <v>11111</v>
      </c>
      <c r="F169" s="351" t="s">
        <v>841</v>
      </c>
      <c r="G169" s="351" t="s">
        <v>1305</v>
      </c>
      <c r="H169" s="351" t="s">
        <v>1297</v>
      </c>
      <c r="I169" s="351" t="s">
        <v>1298</v>
      </c>
      <c r="J169" s="351" t="s">
        <v>1306</v>
      </c>
    </row>
    <row r="170" spans="1:10" x14ac:dyDescent="0.3">
      <c r="A170">
        <f>--ISNUMBER(IFERROR(SEARCH($C$5,Inputs!$D170,1),""))</f>
        <v>1</v>
      </c>
      <c r="B170">
        <f>IF(A170=1,COUNTIF($A$6:A170,1),"")</f>
        <v>165</v>
      </c>
      <c r="C170" t="str">
        <f>IFERROR(INDEX($D$6:$D$1751,MATCH(ROWS($B$6:B170),$B$6:$B$1751,0)),"")</f>
        <v>St. Elizabeth Community Hospital (11121)</v>
      </c>
      <c r="D170" t="str">
        <f t="shared" si="2"/>
        <v>St. Elizabeth Community Hospital (11121)</v>
      </c>
      <c r="E170" s="348">
        <v>11121</v>
      </c>
      <c r="F170" s="349" t="s">
        <v>841</v>
      </c>
      <c r="G170" s="349" t="s">
        <v>1307</v>
      </c>
      <c r="H170" s="349" t="s">
        <v>1308</v>
      </c>
      <c r="I170" s="349" t="s">
        <v>1309</v>
      </c>
      <c r="J170" s="349" t="s">
        <v>1310</v>
      </c>
    </row>
    <row r="171" spans="1:10" x14ac:dyDescent="0.3">
      <c r="A171">
        <f>--ISNUMBER(IFERROR(SEARCH($C$5,Inputs!$D171,1),""))</f>
        <v>1</v>
      </c>
      <c r="B171">
        <f>IF(A171=1,COUNTIF($A$6:A171,1),"")</f>
        <v>166</v>
      </c>
      <c r="C171" t="str">
        <f>IFERROR(INDEX($D$6:$D$1751,MATCH(ROWS($B$6:B171),$B$6:$B$1751,0)),"")</f>
        <v>Trinity Hospital (11125)</v>
      </c>
      <c r="D171" t="str">
        <f t="shared" si="2"/>
        <v>Trinity Hospital (11125)</v>
      </c>
      <c r="E171" s="350">
        <v>11125</v>
      </c>
      <c r="F171" s="351" t="s">
        <v>841</v>
      </c>
      <c r="G171" s="351" t="s">
        <v>1311</v>
      </c>
      <c r="H171" s="351" t="s">
        <v>1312</v>
      </c>
      <c r="I171" s="351" t="s">
        <v>1313</v>
      </c>
      <c r="J171" s="351" t="s">
        <v>1314</v>
      </c>
    </row>
    <row r="172" spans="1:10" x14ac:dyDescent="0.3">
      <c r="A172">
        <f>--ISNUMBER(IFERROR(SEARCH($C$5,Inputs!$D172,1),""))</f>
        <v>1</v>
      </c>
      <c r="B172">
        <f>IF(A172=1,COUNTIF($A$6:A172,1),"")</f>
        <v>167</v>
      </c>
      <c r="C172" t="str">
        <f>IFERROR(INDEX($D$6:$D$1751,MATCH(ROWS($B$6:B172),$B$6:$B$1751,0)),"")</f>
        <v>Sierra View Medical Center (11140)</v>
      </c>
      <c r="D172" t="str">
        <f t="shared" si="2"/>
        <v>Sierra View Medical Center (11140)</v>
      </c>
      <c r="E172" s="348">
        <v>11140</v>
      </c>
      <c r="F172" s="349" t="s">
        <v>841</v>
      </c>
      <c r="G172" s="349" t="s">
        <v>1315</v>
      </c>
      <c r="H172" s="349" t="s">
        <v>1316</v>
      </c>
      <c r="I172" s="349" t="s">
        <v>1317</v>
      </c>
      <c r="J172" s="349" t="s">
        <v>1318</v>
      </c>
    </row>
    <row r="173" spans="1:10" x14ac:dyDescent="0.3">
      <c r="A173">
        <f>--ISNUMBER(IFERROR(SEARCH($C$5,Inputs!$D173,1),""))</f>
        <v>1</v>
      </c>
      <c r="B173">
        <f>IF(A173=1,COUNTIF($A$6:A173,1),"")</f>
        <v>168</v>
      </c>
      <c r="C173" t="str">
        <f>IFERROR(INDEX($D$6:$D$1751,MATCH(ROWS($B$6:B173),$B$6:$B$1751,0)),"")</f>
        <v>Adventist Health Tulare (11145)</v>
      </c>
      <c r="D173" t="str">
        <f t="shared" si="2"/>
        <v>Adventist Health Tulare (11145)</v>
      </c>
      <c r="E173" s="350">
        <v>11145</v>
      </c>
      <c r="F173" s="351" t="s">
        <v>841</v>
      </c>
      <c r="G173" s="351" t="s">
        <v>1319</v>
      </c>
      <c r="H173" s="351" t="s">
        <v>1317</v>
      </c>
      <c r="I173" s="351" t="s">
        <v>1317</v>
      </c>
      <c r="J173" s="351" t="s">
        <v>1320</v>
      </c>
    </row>
    <row r="174" spans="1:10" x14ac:dyDescent="0.3">
      <c r="A174">
        <f>--ISNUMBER(IFERROR(SEARCH($C$5,Inputs!$D174,1),""))</f>
        <v>1</v>
      </c>
      <c r="B174">
        <f>IF(A174=1,COUNTIF($A$6:A174,1),"")</f>
        <v>169</v>
      </c>
      <c r="C174" t="str">
        <f>IFERROR(INDEX($D$6:$D$1751,MATCH(ROWS($B$6:B174),$B$6:$B$1751,0)),"")</f>
        <v>Adventist Health Sonora (11151)</v>
      </c>
      <c r="D174" t="str">
        <f t="shared" si="2"/>
        <v>Adventist Health Sonora (11151)</v>
      </c>
      <c r="E174" s="348">
        <v>11151</v>
      </c>
      <c r="F174" s="349" t="s">
        <v>841</v>
      </c>
      <c r="G174" s="349" t="s">
        <v>1321</v>
      </c>
      <c r="H174" s="349" t="s">
        <v>1322</v>
      </c>
      <c r="I174" s="349" t="s">
        <v>1323</v>
      </c>
      <c r="J174" s="349" t="s">
        <v>1324</v>
      </c>
    </row>
    <row r="175" spans="1:10" x14ac:dyDescent="0.3">
      <c r="A175">
        <f>--ISNUMBER(IFERROR(SEARCH($C$5,Inputs!$D175,1),""))</f>
        <v>1</v>
      </c>
      <c r="B175">
        <f>IF(A175=1,COUNTIF($A$6:A175,1),"")</f>
        <v>170</v>
      </c>
      <c r="C175" t="str">
        <f>IFERROR(INDEX($D$6:$D$1751,MATCH(ROWS($B$6:B175),$B$6:$B$1751,0)),"")</f>
        <v>Community Memorial Hospital - San Buenaventura (11159)</v>
      </c>
      <c r="D175" t="str">
        <f t="shared" si="2"/>
        <v>Community Memorial Hospital - San Buenaventura (11159)</v>
      </c>
      <c r="E175" s="350">
        <v>11159</v>
      </c>
      <c r="F175" s="351" t="s">
        <v>841</v>
      </c>
      <c r="G175" s="351" t="s">
        <v>1325</v>
      </c>
      <c r="H175" s="351" t="s">
        <v>892</v>
      </c>
      <c r="I175" s="351" t="s">
        <v>892</v>
      </c>
      <c r="J175" s="351" t="s">
        <v>1326</v>
      </c>
    </row>
    <row r="176" spans="1:10" x14ac:dyDescent="0.3">
      <c r="A176">
        <f>--ISNUMBER(IFERROR(SEARCH($C$5,Inputs!$D176,1),""))</f>
        <v>1</v>
      </c>
      <c r="B176">
        <f>IF(A176=1,COUNTIF($A$6:A176,1),"")</f>
        <v>171</v>
      </c>
      <c r="C176" t="str">
        <f>IFERROR(INDEX($D$6:$D$1751,MATCH(ROWS($B$6:B176),$B$6:$B$1751,0)),"")</f>
        <v>Ventura County Medical Center (11162)</v>
      </c>
      <c r="D176" t="str">
        <f t="shared" si="2"/>
        <v>Ventura County Medical Center (11162)</v>
      </c>
      <c r="E176" s="348">
        <v>11162</v>
      </c>
      <c r="F176" s="349" t="s">
        <v>841</v>
      </c>
      <c r="G176" s="349" t="s">
        <v>1327</v>
      </c>
      <c r="H176" s="349" t="s">
        <v>892</v>
      </c>
      <c r="I176" s="349" t="s">
        <v>892</v>
      </c>
      <c r="J176" s="349" t="s">
        <v>1328</v>
      </c>
    </row>
    <row r="177" spans="1:10" x14ac:dyDescent="0.3">
      <c r="A177">
        <f>--ISNUMBER(IFERROR(SEARCH($C$5,Inputs!$D177,1),""))</f>
        <v>1</v>
      </c>
      <c r="B177">
        <f>IF(A177=1,COUNTIF($A$6:A177,1),"")</f>
        <v>172</v>
      </c>
      <c r="C177" t="str">
        <f>IFERROR(INDEX($D$6:$D$1751,MATCH(ROWS($B$6:B177),$B$6:$B$1751,0)),"")</f>
        <v>Los Robles Hospital &amp; Medical Center (11164)</v>
      </c>
      <c r="D177" t="str">
        <f t="shared" si="2"/>
        <v>Los Robles Hospital &amp; Medical Center (11164)</v>
      </c>
      <c r="E177" s="350">
        <v>11164</v>
      </c>
      <c r="F177" s="351" t="s">
        <v>841</v>
      </c>
      <c r="G177" s="351" t="s">
        <v>1329</v>
      </c>
      <c r="H177" s="351" t="s">
        <v>1330</v>
      </c>
      <c r="I177" s="351" t="s">
        <v>892</v>
      </c>
      <c r="J177" s="351" t="s">
        <v>1331</v>
      </c>
    </row>
    <row r="178" spans="1:10" x14ac:dyDescent="0.3">
      <c r="A178">
        <f>--ISNUMBER(IFERROR(SEARCH($C$5,Inputs!$D178,1),""))</f>
        <v>1</v>
      </c>
      <c r="B178">
        <f>IF(A178=1,COUNTIF($A$6:A178,1),"")</f>
        <v>173</v>
      </c>
      <c r="C178" t="str">
        <f>IFERROR(INDEX($D$6:$D$1751,MATCH(ROWS($B$6:B178),$B$6:$B$1751,0)),"")</f>
        <v>Community Memorial Hospital - Ojai (11169)</v>
      </c>
      <c r="D178" t="str">
        <f t="shared" si="2"/>
        <v>Community Memorial Hospital - Ojai (11169)</v>
      </c>
      <c r="E178" s="348">
        <v>11169</v>
      </c>
      <c r="F178" s="349" t="s">
        <v>841</v>
      </c>
      <c r="G178" s="349" t="s">
        <v>1332</v>
      </c>
      <c r="H178" s="349" t="s">
        <v>1333</v>
      </c>
      <c r="I178" s="349" t="s">
        <v>892</v>
      </c>
      <c r="J178" s="349" t="s">
        <v>1334</v>
      </c>
    </row>
    <row r="179" spans="1:10" x14ac:dyDescent="0.3">
      <c r="A179">
        <f>--ISNUMBER(IFERROR(SEARCH($C$5,Inputs!$D179,1),""))</f>
        <v>1</v>
      </c>
      <c r="B179">
        <f>IF(A179=1,COUNTIF($A$6:A179,1),"")</f>
        <v>174</v>
      </c>
      <c r="C179" t="str">
        <f>IFERROR(INDEX($D$6:$D$1751,MATCH(ROWS($B$6:B179),$B$6:$B$1751,0)),"")</f>
        <v>St Johns Regional Medical Center (11172)</v>
      </c>
      <c r="D179" t="str">
        <f t="shared" si="2"/>
        <v>St Johns Regional Medical Center (11172)</v>
      </c>
      <c r="E179" s="350">
        <v>11172</v>
      </c>
      <c r="F179" s="351" t="s">
        <v>841</v>
      </c>
      <c r="G179" s="351" t="s">
        <v>1335</v>
      </c>
      <c r="H179" s="351" t="s">
        <v>1336</v>
      </c>
      <c r="I179" s="351" t="s">
        <v>892</v>
      </c>
      <c r="J179" s="351" t="s">
        <v>1337</v>
      </c>
    </row>
    <row r="180" spans="1:10" x14ac:dyDescent="0.3">
      <c r="A180">
        <f>--ISNUMBER(IFERROR(SEARCH($C$5,Inputs!$D180,1),""))</f>
        <v>1</v>
      </c>
      <c r="B180">
        <f>IF(A180=1,COUNTIF($A$6:A180,1),"")</f>
        <v>175</v>
      </c>
      <c r="C180" t="str">
        <f>IFERROR(INDEX($D$6:$D$1751,MATCH(ROWS($B$6:B180),$B$6:$B$1751,0)),"")</f>
        <v>Ventura County Medical Center - Santa Paula Hospital (11175)</v>
      </c>
      <c r="D180" t="str">
        <f t="shared" si="2"/>
        <v>Ventura County Medical Center - Santa Paula Hospital (11175)</v>
      </c>
      <c r="E180" s="348">
        <v>11175</v>
      </c>
      <c r="F180" s="349" t="s">
        <v>841</v>
      </c>
      <c r="G180" s="349" t="s">
        <v>1338</v>
      </c>
      <c r="H180" s="349" t="s">
        <v>891</v>
      </c>
      <c r="I180" s="349" t="s">
        <v>892</v>
      </c>
      <c r="J180" s="349" t="s">
        <v>1339</v>
      </c>
    </row>
    <row r="181" spans="1:10" x14ac:dyDescent="0.3">
      <c r="A181">
        <f>--ISNUMBER(IFERROR(SEARCH($C$5,Inputs!$D181,1),""))</f>
        <v>1</v>
      </c>
      <c r="B181">
        <f>IF(A181=1,COUNTIF($A$6:A181,1),"")</f>
        <v>176</v>
      </c>
      <c r="C181" t="str">
        <f>IFERROR(INDEX($D$6:$D$1751,MATCH(ROWS($B$6:B181),$B$6:$B$1751,0)),"")</f>
        <v>Adventist Health Simi Valley (11177)</v>
      </c>
      <c r="D181" t="str">
        <f t="shared" si="2"/>
        <v>Adventist Health Simi Valley (11177)</v>
      </c>
      <c r="E181" s="350">
        <v>11177</v>
      </c>
      <c r="F181" s="351" t="s">
        <v>841</v>
      </c>
      <c r="G181" s="351" t="s">
        <v>1340</v>
      </c>
      <c r="H181" s="351" t="s">
        <v>1341</v>
      </c>
      <c r="I181" s="351" t="s">
        <v>892</v>
      </c>
      <c r="J181" s="351" t="s">
        <v>1342</v>
      </c>
    </row>
    <row r="182" spans="1:10" x14ac:dyDescent="0.3">
      <c r="A182">
        <f>--ISNUMBER(IFERROR(SEARCH($C$5,Inputs!$D182,1),""))</f>
        <v>1</v>
      </c>
      <c r="B182">
        <f>IF(A182=1,COUNTIF($A$6:A182,1),"")</f>
        <v>177</v>
      </c>
      <c r="C182" t="str">
        <f>IFERROR(INDEX($D$6:$D$1751,MATCH(ROWS($B$6:B182),$B$6:$B$1751,0)),"")</f>
        <v>Woodland Memorial Hospital (11198)</v>
      </c>
      <c r="D182" t="str">
        <f t="shared" si="2"/>
        <v>Woodland Memorial Hospital (11198)</v>
      </c>
      <c r="E182" s="348">
        <v>11198</v>
      </c>
      <c r="F182" s="349" t="s">
        <v>841</v>
      </c>
      <c r="G182" s="349" t="s">
        <v>1343</v>
      </c>
      <c r="H182" s="349" t="s">
        <v>1344</v>
      </c>
      <c r="I182" s="349" t="s">
        <v>1345</v>
      </c>
      <c r="J182" s="349" t="s">
        <v>1346</v>
      </c>
    </row>
    <row r="183" spans="1:10" x14ac:dyDescent="0.3">
      <c r="A183">
        <f>--ISNUMBER(IFERROR(SEARCH($C$5,Inputs!$D183,1),""))</f>
        <v>1</v>
      </c>
      <c r="B183">
        <f>IF(A183=1,COUNTIF($A$6:A183,1),"")</f>
        <v>178</v>
      </c>
      <c r="C183" t="str">
        <f>IFERROR(INDEX($D$6:$D$1751,MATCH(ROWS($B$6:B183),$B$6:$B$1751,0)),"")</f>
        <v>Adventist Health And Rideout (11205)</v>
      </c>
      <c r="D183" t="str">
        <f t="shared" si="2"/>
        <v>Adventist Health And Rideout (11205)</v>
      </c>
      <c r="E183" s="350">
        <v>11205</v>
      </c>
      <c r="F183" s="351" t="s">
        <v>841</v>
      </c>
      <c r="G183" s="351" t="s">
        <v>1347</v>
      </c>
      <c r="H183" s="351" t="s">
        <v>1348</v>
      </c>
      <c r="I183" s="351" t="s">
        <v>1349</v>
      </c>
      <c r="J183" s="351" t="s">
        <v>1350</v>
      </c>
    </row>
    <row r="184" spans="1:10" x14ac:dyDescent="0.3">
      <c r="A184">
        <f>--ISNUMBER(IFERROR(SEARCH($C$5,Inputs!$D184,1),""))</f>
        <v>1</v>
      </c>
      <c r="B184">
        <f>IF(A184=1,COUNTIF($A$6:A184,1),"")</f>
        <v>179</v>
      </c>
      <c r="C184" t="str">
        <f>IFERROR(INDEX($D$6:$D$1751,MATCH(ROWS($B$6:B184),$B$6:$B$1751,0)),"")</f>
        <v>Alameda Hospital (11210)</v>
      </c>
      <c r="D184" t="str">
        <f t="shared" si="2"/>
        <v>Alameda Hospital (11210)</v>
      </c>
      <c r="E184" s="348">
        <v>11210</v>
      </c>
      <c r="F184" s="349" t="s">
        <v>841</v>
      </c>
      <c r="G184" s="349" t="s">
        <v>1351</v>
      </c>
      <c r="H184" s="349" t="s">
        <v>896</v>
      </c>
      <c r="I184" s="349" t="s">
        <v>896</v>
      </c>
      <c r="J184" s="349" t="s">
        <v>1352</v>
      </c>
    </row>
    <row r="185" spans="1:10" x14ac:dyDescent="0.3">
      <c r="A185">
        <f>--ISNUMBER(IFERROR(SEARCH($C$5,Inputs!$D185,1),""))</f>
        <v>1</v>
      </c>
      <c r="B185">
        <f>IF(A185=1,COUNTIF($A$6:A185,1),"")</f>
        <v>180</v>
      </c>
      <c r="C185" t="str">
        <f>IFERROR(INDEX($D$6:$D$1751,MATCH(ROWS($B$6:B185),$B$6:$B$1751,0)),"")</f>
        <v>Alta Bates Summit Medical Center-Alta Bates Campus (11214)</v>
      </c>
      <c r="D185" t="str">
        <f t="shared" si="2"/>
        <v>Alta Bates Summit Medical Center-Alta Bates Campus (11214)</v>
      </c>
      <c r="E185" s="350">
        <v>11214</v>
      </c>
      <c r="F185" s="351" t="s">
        <v>841</v>
      </c>
      <c r="G185" s="351" t="s">
        <v>1353</v>
      </c>
      <c r="H185" s="351" t="s">
        <v>1354</v>
      </c>
      <c r="I185" s="351" t="s">
        <v>896</v>
      </c>
      <c r="J185" s="351" t="s">
        <v>1355</v>
      </c>
    </row>
    <row r="186" spans="1:10" x14ac:dyDescent="0.3">
      <c r="A186">
        <f>--ISNUMBER(IFERROR(SEARCH($C$5,Inputs!$D186,1),""))</f>
        <v>1</v>
      </c>
      <c r="B186">
        <f>IF(A186=1,COUNTIF($A$6:A186,1),"")</f>
        <v>181</v>
      </c>
      <c r="C186" t="str">
        <f>IFERROR(INDEX($D$6:$D$1751,MATCH(ROWS($B$6:B186),$B$6:$B$1751,0)),"")</f>
        <v>UCSF Benioff Children's Hospital Oakland (11242)</v>
      </c>
      <c r="D186" t="str">
        <f t="shared" si="2"/>
        <v>UCSF Benioff Children's Hospital Oakland (11242)</v>
      </c>
      <c r="E186" s="348">
        <v>11242</v>
      </c>
      <c r="F186" s="349" t="s">
        <v>841</v>
      </c>
      <c r="G186" s="349" t="s">
        <v>1356</v>
      </c>
      <c r="H186" s="349" t="s">
        <v>1357</v>
      </c>
      <c r="I186" s="349" t="s">
        <v>896</v>
      </c>
      <c r="J186" s="349" t="s">
        <v>1358</v>
      </c>
    </row>
    <row r="187" spans="1:10" x14ac:dyDescent="0.3">
      <c r="A187">
        <f>--ISNUMBER(IFERROR(SEARCH($C$5,Inputs!$D187,1),""))</f>
        <v>1</v>
      </c>
      <c r="B187">
        <f>IF(A187=1,COUNTIF($A$6:A187,1),"")</f>
        <v>182</v>
      </c>
      <c r="C187" t="str">
        <f>IFERROR(INDEX($D$6:$D$1751,MATCH(ROWS($B$6:B187),$B$6:$B$1751,0)),"")</f>
        <v>San Leandro Hospital (11256)</v>
      </c>
      <c r="D187" t="str">
        <f t="shared" si="2"/>
        <v>San Leandro Hospital (11256)</v>
      </c>
      <c r="E187" s="350">
        <v>11256</v>
      </c>
      <c r="F187" s="351" t="s">
        <v>841</v>
      </c>
      <c r="G187" s="351" t="s">
        <v>1359</v>
      </c>
      <c r="H187" s="351" t="s">
        <v>895</v>
      </c>
      <c r="I187" s="351" t="s">
        <v>896</v>
      </c>
      <c r="J187" s="351" t="s">
        <v>1360</v>
      </c>
    </row>
    <row r="188" spans="1:10" x14ac:dyDescent="0.3">
      <c r="A188">
        <f>--ISNUMBER(IFERROR(SEARCH($C$5,Inputs!$D188,1),""))</f>
        <v>1</v>
      </c>
      <c r="B188">
        <f>IF(A188=1,COUNTIF($A$6:A188,1),"")</f>
        <v>183</v>
      </c>
      <c r="C188" t="str">
        <f>IFERROR(INDEX($D$6:$D$1751,MATCH(ROWS($B$6:B188),$B$6:$B$1751,0)),"")</f>
        <v>Fairmont Hospital (11268)</v>
      </c>
      <c r="D188" t="str">
        <f t="shared" si="2"/>
        <v>Fairmont Hospital (11268)</v>
      </c>
      <c r="E188" s="348">
        <v>11268</v>
      </c>
      <c r="F188" s="349" t="s">
        <v>841</v>
      </c>
      <c r="G188" s="349" t="s">
        <v>1361</v>
      </c>
      <c r="H188" s="349" t="s">
        <v>895</v>
      </c>
      <c r="I188" s="349" t="s">
        <v>896</v>
      </c>
      <c r="J188" s="349" t="s">
        <v>1362</v>
      </c>
    </row>
    <row r="189" spans="1:10" x14ac:dyDescent="0.3">
      <c r="A189">
        <f>--ISNUMBER(IFERROR(SEARCH($C$5,Inputs!$D189,1),""))</f>
        <v>1</v>
      </c>
      <c r="B189">
        <f>IF(A189=1,COUNTIF($A$6:A189,1),"")</f>
        <v>184</v>
      </c>
      <c r="C189" t="str">
        <f>IFERROR(INDEX($D$6:$D$1751,MATCH(ROWS($B$6:B189),$B$6:$B$1751,0)),"")</f>
        <v>Alta Bates Summit Medical Center-Herrick Campus (11285)</v>
      </c>
      <c r="D189" t="str">
        <f t="shared" si="2"/>
        <v>Alta Bates Summit Medical Center-Herrick Campus (11285)</v>
      </c>
      <c r="E189" s="350">
        <v>11285</v>
      </c>
      <c r="F189" s="351" t="s">
        <v>869</v>
      </c>
      <c r="G189" s="351" t="s">
        <v>1363</v>
      </c>
      <c r="H189" s="351" t="s">
        <v>1354</v>
      </c>
      <c r="I189" s="351" t="s">
        <v>896</v>
      </c>
      <c r="J189" s="351" t="s">
        <v>1364</v>
      </c>
    </row>
    <row r="190" spans="1:10" x14ac:dyDescent="0.3">
      <c r="A190">
        <f>--ISNUMBER(IFERROR(SEARCH($C$5,Inputs!$D190,1),""))</f>
        <v>1</v>
      </c>
      <c r="B190">
        <f>IF(A190=1,COUNTIF($A$6:A190,1),"")</f>
        <v>185</v>
      </c>
      <c r="C190" t="str">
        <f>IFERROR(INDEX($D$6:$D$1751,MATCH(ROWS($B$6:B190),$B$6:$B$1751,0)),"")</f>
        <v>Highland Hospital (11288)</v>
      </c>
      <c r="D190" t="str">
        <f t="shared" si="2"/>
        <v>Highland Hospital (11288)</v>
      </c>
      <c r="E190" s="348">
        <v>11288</v>
      </c>
      <c r="F190" s="349" t="s">
        <v>841</v>
      </c>
      <c r="G190" s="349" t="s">
        <v>1365</v>
      </c>
      <c r="H190" s="349" t="s">
        <v>1357</v>
      </c>
      <c r="I190" s="349" t="s">
        <v>896</v>
      </c>
      <c r="J190" s="349" t="s">
        <v>1366</v>
      </c>
    </row>
    <row r="191" spans="1:10" x14ac:dyDescent="0.3">
      <c r="A191">
        <f>--ISNUMBER(IFERROR(SEARCH($C$5,Inputs!$D191,1),""))</f>
        <v>1</v>
      </c>
      <c r="B191">
        <f>IF(A191=1,COUNTIF($A$6:A191,1),"")</f>
        <v>186</v>
      </c>
      <c r="C191" t="str">
        <f>IFERROR(INDEX($D$6:$D$1751,MATCH(ROWS($B$6:B191),$B$6:$B$1751,0)),"")</f>
        <v>Kindred Hospital - San Francisco Bay Area (11321)</v>
      </c>
      <c r="D191" t="str">
        <f t="shared" si="2"/>
        <v>Kindred Hospital - San Francisco Bay Area (11321)</v>
      </c>
      <c r="E191" s="350">
        <v>11321</v>
      </c>
      <c r="F191" s="351" t="s">
        <v>841</v>
      </c>
      <c r="G191" s="351" t="s">
        <v>1367</v>
      </c>
      <c r="H191" s="351" t="s">
        <v>895</v>
      </c>
      <c r="I191" s="351" t="s">
        <v>896</v>
      </c>
      <c r="J191" s="351" t="s">
        <v>1368</v>
      </c>
    </row>
    <row r="192" spans="1:10" x14ac:dyDescent="0.3">
      <c r="A192">
        <f>--ISNUMBER(IFERROR(SEARCH($C$5,Inputs!$D192,1),""))</f>
        <v>1</v>
      </c>
      <c r="B192">
        <f>IF(A192=1,COUNTIF($A$6:A192,1),"")</f>
        <v>187</v>
      </c>
      <c r="C192" t="str">
        <f>IFERROR(INDEX($D$6:$D$1751,MATCH(ROWS($B$6:B192),$B$6:$B$1751,0)),"")</f>
        <v>Alta Bates Summit Medical Center (11322)</v>
      </c>
      <c r="D192" t="str">
        <f t="shared" si="2"/>
        <v>Alta Bates Summit Medical Center (11322)</v>
      </c>
      <c r="E192" s="348">
        <v>11322</v>
      </c>
      <c r="F192" s="349" t="s">
        <v>841</v>
      </c>
      <c r="G192" s="349" t="s">
        <v>1369</v>
      </c>
      <c r="H192" s="349" t="s">
        <v>1357</v>
      </c>
      <c r="I192" s="349" t="s">
        <v>896</v>
      </c>
      <c r="J192" s="349" t="s">
        <v>1370</v>
      </c>
    </row>
    <row r="193" spans="1:10" x14ac:dyDescent="0.3">
      <c r="A193">
        <f>--ISNUMBER(IFERROR(SEARCH($C$5,Inputs!$D193,1),""))</f>
        <v>1</v>
      </c>
      <c r="B193">
        <f>IF(A193=1,COUNTIF($A$6:A193,1),"")</f>
        <v>188</v>
      </c>
      <c r="C193" t="str">
        <f>IFERROR(INDEX($D$6:$D$1751,MATCH(ROWS($B$6:B193),$B$6:$B$1751,0)),"")</f>
        <v>Sacramento Rehabilitation Hospital (11326)</v>
      </c>
      <c r="D193" t="str">
        <f t="shared" si="2"/>
        <v>Sacramento Rehabilitation Hospital (11326)</v>
      </c>
      <c r="E193" s="350">
        <v>11326</v>
      </c>
      <c r="F193" s="351" t="s">
        <v>841</v>
      </c>
      <c r="G193" s="351" t="s">
        <v>1371</v>
      </c>
      <c r="H193" s="351" t="s">
        <v>855</v>
      </c>
      <c r="I193" s="351" t="s">
        <v>855</v>
      </c>
      <c r="J193" s="351" t="s">
        <v>1372</v>
      </c>
    </row>
    <row r="194" spans="1:10" x14ac:dyDescent="0.3">
      <c r="A194">
        <f>--ISNUMBER(IFERROR(SEARCH($C$5,Inputs!$D194,1),""))</f>
        <v>1</v>
      </c>
      <c r="B194">
        <f>IF(A194=1,COUNTIF($A$6:A194,1),"")</f>
        <v>189</v>
      </c>
      <c r="C194" t="str">
        <f>IFERROR(INDEX($D$6:$D$1751,MATCH(ROWS($B$6:B194),$B$6:$B$1751,0)),"")</f>
        <v>Alta Bates Summit Medical Center - Summit Campus (11338)</v>
      </c>
      <c r="D194" t="str">
        <f t="shared" si="2"/>
        <v>Alta Bates Summit Medical Center - Summit Campus (11338)</v>
      </c>
      <c r="E194" s="348">
        <v>11338</v>
      </c>
      <c r="F194" s="349" t="s">
        <v>841</v>
      </c>
      <c r="G194" s="349" t="s">
        <v>1373</v>
      </c>
      <c r="H194" s="349" t="s">
        <v>1357</v>
      </c>
      <c r="I194" s="349" t="s">
        <v>896</v>
      </c>
      <c r="J194" s="349" t="s">
        <v>1374</v>
      </c>
    </row>
    <row r="195" spans="1:10" x14ac:dyDescent="0.3">
      <c r="A195">
        <f>--ISNUMBER(IFERROR(SEARCH($C$5,Inputs!$D195,1),""))</f>
        <v>1</v>
      </c>
      <c r="B195">
        <f>IF(A195=1,COUNTIF($A$6:A195,1),"")</f>
        <v>190</v>
      </c>
      <c r="C195" t="str">
        <f>IFERROR(INDEX($D$6:$D$1751,MATCH(ROWS($B$6:B195),$B$6:$B$1751,0)),"")</f>
        <v>St Rose Hospital (11344)</v>
      </c>
      <c r="D195" t="str">
        <f t="shared" si="2"/>
        <v>St Rose Hospital (11344)</v>
      </c>
      <c r="E195" s="350">
        <v>11344</v>
      </c>
      <c r="F195" s="351" t="s">
        <v>841</v>
      </c>
      <c r="G195" s="351" t="s">
        <v>1375</v>
      </c>
      <c r="H195" s="351" t="s">
        <v>1376</v>
      </c>
      <c r="I195" s="351" t="s">
        <v>896</v>
      </c>
      <c r="J195" s="351" t="s">
        <v>1377</v>
      </c>
    </row>
    <row r="196" spans="1:10" x14ac:dyDescent="0.3">
      <c r="A196">
        <f>--ISNUMBER(IFERROR(SEARCH($C$5,Inputs!$D196,1),""))</f>
        <v>1</v>
      </c>
      <c r="B196">
        <f>IF(A196=1,COUNTIF($A$6:A196,1),"")</f>
        <v>191</v>
      </c>
      <c r="C196" t="str">
        <f>IFERROR(INDEX($D$6:$D$1751,MATCH(ROWS($B$6:B196),$B$6:$B$1751,0)),"")</f>
        <v>Stanford Health Care Tri-Valley (11363)</v>
      </c>
      <c r="D196" t="str">
        <f t="shared" si="2"/>
        <v>Stanford Health Care Tri-Valley (11363)</v>
      </c>
      <c r="E196" s="348">
        <v>11363</v>
      </c>
      <c r="F196" s="349" t="s">
        <v>841</v>
      </c>
      <c r="G196" s="349" t="s">
        <v>1378</v>
      </c>
      <c r="H196" s="349" t="s">
        <v>1379</v>
      </c>
      <c r="I196" s="349" t="s">
        <v>896</v>
      </c>
      <c r="J196" s="349" t="s">
        <v>1380</v>
      </c>
    </row>
    <row r="197" spans="1:10" x14ac:dyDescent="0.3">
      <c r="A197">
        <f>--ISNUMBER(IFERROR(SEARCH($C$5,Inputs!$D197,1),""))</f>
        <v>1</v>
      </c>
      <c r="B197">
        <f>IF(A197=1,COUNTIF($A$6:A197,1),"")</f>
        <v>192</v>
      </c>
      <c r="C197" t="str">
        <f>IFERROR(INDEX($D$6:$D$1751,MATCH(ROWS($B$6:B197),$B$6:$B$1751,0)),"")</f>
        <v>Washington Hospital (11366)</v>
      </c>
      <c r="D197" t="str">
        <f t="shared" si="2"/>
        <v>Washington Hospital (11366)</v>
      </c>
      <c r="E197" s="350">
        <v>11366</v>
      </c>
      <c r="F197" s="351" t="s">
        <v>841</v>
      </c>
      <c r="G197" s="351" t="s">
        <v>1381</v>
      </c>
      <c r="H197" s="351" t="s">
        <v>1382</v>
      </c>
      <c r="I197" s="351" t="s">
        <v>896</v>
      </c>
      <c r="J197" s="351" t="s">
        <v>1383</v>
      </c>
    </row>
    <row r="198" spans="1:10" x14ac:dyDescent="0.3">
      <c r="A198">
        <f>--ISNUMBER(IFERROR(SEARCH($C$5,Inputs!$D198,1),""))</f>
        <v>1</v>
      </c>
      <c r="B198">
        <f>IF(A198=1,COUNTIF($A$6:A198,1),"")</f>
        <v>193</v>
      </c>
      <c r="C198" t="str">
        <f>IFERROR(INDEX($D$6:$D$1751,MATCH(ROWS($B$6:B198),$B$6:$B$1751,0)),"")</f>
        <v>Alhambra Hospital Medical Center (11386)</v>
      </c>
      <c r="D198" t="str">
        <f t="shared" si="2"/>
        <v>Alhambra Hospital Medical Center (11386)</v>
      </c>
      <c r="E198" s="348">
        <v>11386</v>
      </c>
      <c r="F198" s="349" t="s">
        <v>841</v>
      </c>
      <c r="G198" s="349" t="s">
        <v>1384</v>
      </c>
      <c r="H198" s="349" t="s">
        <v>1385</v>
      </c>
      <c r="I198" s="349" t="s">
        <v>935</v>
      </c>
      <c r="J198" s="349" t="s">
        <v>1386</v>
      </c>
    </row>
    <row r="199" spans="1:10" x14ac:dyDescent="0.3">
      <c r="A199">
        <f>--ISNUMBER(IFERROR(SEARCH($C$5,Inputs!$D199,1),""))</f>
        <v>1</v>
      </c>
      <c r="B199">
        <f>IF(A199=1,COUNTIF($A$6:A199,1),"")</f>
        <v>194</v>
      </c>
      <c r="C199" t="str">
        <f>IFERROR(INDEX($D$6:$D$1751,MATCH(ROWS($B$6:B199),$B$6:$B$1751,0)),"")</f>
        <v>BHC Alhambra Hospital (11388)</v>
      </c>
      <c r="D199" t="str">
        <f t="shared" ref="D199:D262" si="3">IF(LEN(E199)=0,"",J199&amp;" ("&amp;E199&amp;")")</f>
        <v>BHC Alhambra Hospital (11388)</v>
      </c>
      <c r="E199" s="350">
        <v>11388</v>
      </c>
      <c r="F199" s="351" t="s">
        <v>869</v>
      </c>
      <c r="G199" s="351" t="s">
        <v>1387</v>
      </c>
      <c r="H199" s="351" t="s">
        <v>1388</v>
      </c>
      <c r="I199" s="351" t="s">
        <v>935</v>
      </c>
      <c r="J199" s="351" t="s">
        <v>1389</v>
      </c>
    </row>
    <row r="200" spans="1:10" x14ac:dyDescent="0.3">
      <c r="A200">
        <f>--ISNUMBER(IFERROR(SEARCH($C$5,Inputs!$D200,1),""))</f>
        <v>1</v>
      </c>
      <c r="B200">
        <f>IF(A200=1,COUNTIF($A$6:A200,1),"")</f>
        <v>195</v>
      </c>
      <c r="C200" t="str">
        <f>IFERROR(INDEX($D$6:$D$1751,MATCH(ROWS($B$6:B200),$B$6:$B$1751,0)),"")</f>
        <v>Antelope Valley Medical Center (11399)</v>
      </c>
      <c r="D200" t="str">
        <f t="shared" si="3"/>
        <v>Antelope Valley Medical Center (11399)</v>
      </c>
      <c r="E200" s="348">
        <v>11399</v>
      </c>
      <c r="F200" s="349" t="s">
        <v>841</v>
      </c>
      <c r="G200" s="349" t="s">
        <v>1390</v>
      </c>
      <c r="H200" s="349" t="s">
        <v>1391</v>
      </c>
      <c r="I200" s="349" t="s">
        <v>935</v>
      </c>
      <c r="J200" s="349" t="s">
        <v>1392</v>
      </c>
    </row>
    <row r="201" spans="1:10" x14ac:dyDescent="0.3">
      <c r="A201">
        <f>--ISNUMBER(IFERROR(SEARCH($C$5,Inputs!$D201,1),""))</f>
        <v>1</v>
      </c>
      <c r="B201">
        <f>IF(A201=1,COUNTIF($A$6:A201,1),"")</f>
        <v>196</v>
      </c>
      <c r="C201" t="str">
        <f>IFERROR(INDEX($D$6:$D$1751,MATCH(ROWS($B$6:B201),$B$6:$B$1751,0)),"")</f>
        <v>Catalina Island Medical Center (11410)</v>
      </c>
      <c r="D201" t="str">
        <f t="shared" si="3"/>
        <v>Catalina Island Medical Center (11410)</v>
      </c>
      <c r="E201" s="350">
        <v>11410</v>
      </c>
      <c r="F201" s="351" t="s">
        <v>841</v>
      </c>
      <c r="G201" s="351" t="s">
        <v>1393</v>
      </c>
      <c r="H201" s="351" t="s">
        <v>934</v>
      </c>
      <c r="I201" s="351" t="s">
        <v>935</v>
      </c>
      <c r="J201" s="351" t="s">
        <v>936</v>
      </c>
    </row>
    <row r="202" spans="1:10" x14ac:dyDescent="0.3">
      <c r="A202">
        <f>--ISNUMBER(IFERROR(SEARCH($C$5,Inputs!$D202,1),""))</f>
        <v>1</v>
      </c>
      <c r="B202">
        <f>IF(A202=1,COUNTIF($A$6:A202,1),"")</f>
        <v>197</v>
      </c>
      <c r="C202" t="str">
        <f>IFERROR(INDEX($D$6:$D$1751,MATCH(ROWS($B$6:B202),$B$6:$B$1751,0)),"")</f>
        <v>Kindred Hospital - Los Angeles (11414)</v>
      </c>
      <c r="D202" t="str">
        <f t="shared" si="3"/>
        <v>Kindred Hospital - Los Angeles (11414)</v>
      </c>
      <c r="E202" s="348">
        <v>11414</v>
      </c>
      <c r="F202" s="349" t="s">
        <v>841</v>
      </c>
      <c r="G202" s="349" t="s">
        <v>1394</v>
      </c>
      <c r="H202" s="349" t="s">
        <v>935</v>
      </c>
      <c r="I202" s="349" t="s">
        <v>935</v>
      </c>
      <c r="J202" s="349" t="s">
        <v>1395</v>
      </c>
    </row>
    <row r="203" spans="1:10" x14ac:dyDescent="0.3">
      <c r="A203">
        <f>--ISNUMBER(IFERROR(SEARCH($C$5,Inputs!$D203,1),""))</f>
        <v>1</v>
      </c>
      <c r="B203">
        <f>IF(A203=1,COUNTIF($A$6:A203,1),"")</f>
        <v>198</v>
      </c>
      <c r="C203" t="str">
        <f>IFERROR(INDEX($D$6:$D$1751,MATCH(ROWS($B$6:B203),$B$6:$B$1751,0)),"")</f>
        <v>Barlow Respiratory Hospital (11417)</v>
      </c>
      <c r="D203" t="str">
        <f t="shared" si="3"/>
        <v>Barlow Respiratory Hospital (11417)</v>
      </c>
      <c r="E203" s="350">
        <v>11417</v>
      </c>
      <c r="F203" s="351" t="s">
        <v>841</v>
      </c>
      <c r="G203" s="351" t="s">
        <v>1396</v>
      </c>
      <c r="H203" s="351" t="s">
        <v>935</v>
      </c>
      <c r="I203" s="351" t="s">
        <v>935</v>
      </c>
      <c r="J203" s="351" t="s">
        <v>1397</v>
      </c>
    </row>
    <row r="204" spans="1:10" x14ac:dyDescent="0.3">
      <c r="A204">
        <f>--ISNUMBER(IFERROR(SEARCH($C$5,Inputs!$D204,1),""))</f>
        <v>1</v>
      </c>
      <c r="B204">
        <f>IF(A204=1,COUNTIF($A$6:A204,1),"")</f>
        <v>199</v>
      </c>
      <c r="C204" t="str">
        <f>IFERROR(INDEX($D$6:$D$1751,MATCH(ROWS($B$6:B204),$B$6:$B$1751,0)),"")</f>
        <v>Los Angeles Community Hospital at Bellflower (11428)</v>
      </c>
      <c r="D204" t="str">
        <f t="shared" si="3"/>
        <v>Los Angeles Community Hospital at Bellflower (11428)</v>
      </c>
      <c r="E204" s="348">
        <v>11428</v>
      </c>
      <c r="F204" s="349" t="s">
        <v>841</v>
      </c>
      <c r="G204" s="349" t="s">
        <v>1398</v>
      </c>
      <c r="H204" s="349" t="s">
        <v>1399</v>
      </c>
      <c r="I204" s="349" t="s">
        <v>935</v>
      </c>
      <c r="J204" s="349" t="s">
        <v>1400</v>
      </c>
    </row>
    <row r="205" spans="1:10" x14ac:dyDescent="0.3">
      <c r="A205">
        <f>--ISNUMBER(IFERROR(SEARCH($C$5,Inputs!$D205,1),""))</f>
        <v>1</v>
      </c>
      <c r="B205">
        <f>IF(A205=1,COUNTIF($A$6:A205,1),"")</f>
        <v>200</v>
      </c>
      <c r="C205" t="str">
        <f>IFERROR(INDEX($D$6:$D$1751,MATCH(ROWS($B$6:B205),$B$6:$B$1751,0)),"")</f>
        <v>Adventist Health White Memorial Montebello (11441)</v>
      </c>
      <c r="D205" t="str">
        <f t="shared" si="3"/>
        <v>Adventist Health White Memorial Montebello (11441)</v>
      </c>
      <c r="E205" s="350">
        <v>11441</v>
      </c>
      <c r="F205" s="351" t="s">
        <v>841</v>
      </c>
      <c r="G205" s="351" t="s">
        <v>1401</v>
      </c>
      <c r="H205" s="351" t="s">
        <v>1402</v>
      </c>
      <c r="I205" s="351" t="s">
        <v>935</v>
      </c>
      <c r="J205" s="351" t="s">
        <v>1403</v>
      </c>
    </row>
    <row r="206" spans="1:10" x14ac:dyDescent="0.3">
      <c r="A206">
        <f>--ISNUMBER(IFERROR(SEARCH($C$5,Inputs!$D206,1),""))</f>
        <v>1</v>
      </c>
      <c r="B206">
        <f>IF(A206=1,COUNTIF($A$6:A206,1),"")</f>
        <v>201</v>
      </c>
      <c r="C206" t="str">
        <f>IFERROR(INDEX($D$6:$D$1751,MATCH(ROWS($B$6:B206),$B$6:$B$1751,0)),"")</f>
        <v>California Hospital Medical Center - Los Angeles (11480)</v>
      </c>
      <c r="D206" t="str">
        <f t="shared" si="3"/>
        <v>California Hospital Medical Center - Los Angeles (11480)</v>
      </c>
      <c r="E206" s="348">
        <v>11480</v>
      </c>
      <c r="F206" s="349" t="s">
        <v>841</v>
      </c>
      <c r="G206" s="349" t="s">
        <v>1404</v>
      </c>
      <c r="H206" s="349" t="s">
        <v>935</v>
      </c>
      <c r="I206" s="349" t="s">
        <v>935</v>
      </c>
      <c r="J206" s="349" t="s">
        <v>1405</v>
      </c>
    </row>
    <row r="207" spans="1:10" x14ac:dyDescent="0.3">
      <c r="A207">
        <f>--ISNUMBER(IFERROR(SEARCH($C$5,Inputs!$D207,1),""))</f>
        <v>1</v>
      </c>
      <c r="B207">
        <f>IF(A207=1,COUNTIF($A$6:A207,1),"")</f>
        <v>202</v>
      </c>
      <c r="C207" t="str">
        <f>IFERROR(INDEX($D$6:$D$1751,MATCH(ROWS($B$6:B207),$B$6:$B$1751,0)),"")</f>
        <v>Casa Colina Hospital (11496)</v>
      </c>
      <c r="D207" t="str">
        <f t="shared" si="3"/>
        <v>Casa Colina Hospital (11496)</v>
      </c>
      <c r="E207" s="350">
        <v>11496</v>
      </c>
      <c r="F207" s="351" t="s">
        <v>841</v>
      </c>
      <c r="G207" s="351" t="s">
        <v>1406</v>
      </c>
      <c r="H207" s="351" t="s">
        <v>1407</v>
      </c>
      <c r="I207" s="351" t="s">
        <v>935</v>
      </c>
      <c r="J207" s="351" t="s">
        <v>1408</v>
      </c>
    </row>
    <row r="208" spans="1:10" x14ac:dyDescent="0.3">
      <c r="A208">
        <f>--ISNUMBER(IFERROR(SEARCH($C$5,Inputs!$D208,1),""))</f>
        <v>1</v>
      </c>
      <c r="B208">
        <f>IF(A208=1,COUNTIF($A$6:A208,1),"")</f>
        <v>203</v>
      </c>
      <c r="C208" t="str">
        <f>IFERROR(INDEX($D$6:$D$1751,MATCH(ROWS($B$6:B208),$B$6:$B$1751,0)),"")</f>
        <v>Centinela Hospital Medical Center (11510)</v>
      </c>
      <c r="D208" t="str">
        <f t="shared" si="3"/>
        <v>Centinela Hospital Medical Center (11510)</v>
      </c>
      <c r="E208" s="348">
        <v>11510</v>
      </c>
      <c r="F208" s="349" t="s">
        <v>841</v>
      </c>
      <c r="G208" s="349" t="s">
        <v>1409</v>
      </c>
      <c r="H208" s="349" t="s">
        <v>1410</v>
      </c>
      <c r="I208" s="349" t="s">
        <v>935</v>
      </c>
      <c r="J208" s="349" t="s">
        <v>1411</v>
      </c>
    </row>
    <row r="209" spans="1:10" x14ac:dyDescent="0.3">
      <c r="A209">
        <f>--ISNUMBER(IFERROR(SEARCH($C$5,Inputs!$D209,1),""))</f>
        <v>1</v>
      </c>
      <c r="B209">
        <f>IF(A209=1,COUNTIF($A$6:A209,1),"")</f>
        <v>204</v>
      </c>
      <c r="C209" t="str">
        <f>IFERROR(INDEX($D$6:$D$1751,MATCH(ROWS($B$6:B209),$B$6:$B$1751,0)),"")</f>
        <v>Aurora Charter Oak (11516)</v>
      </c>
      <c r="D209" t="str">
        <f t="shared" si="3"/>
        <v>Aurora Charter Oak (11516)</v>
      </c>
      <c r="E209" s="350">
        <v>11516</v>
      </c>
      <c r="F209" s="351" t="s">
        <v>869</v>
      </c>
      <c r="G209" s="351" t="s">
        <v>1412</v>
      </c>
      <c r="H209" s="351" t="s">
        <v>1413</v>
      </c>
      <c r="I209" s="351" t="s">
        <v>935</v>
      </c>
      <c r="J209" s="351" t="s">
        <v>1414</v>
      </c>
    </row>
    <row r="210" spans="1:10" x14ac:dyDescent="0.3">
      <c r="A210">
        <f>--ISNUMBER(IFERROR(SEARCH($C$5,Inputs!$D210,1),""))</f>
        <v>1</v>
      </c>
      <c r="B210">
        <f>IF(A210=1,COUNTIF($A$6:A210,1),"")</f>
        <v>205</v>
      </c>
      <c r="C210" t="str">
        <f>IFERROR(INDEX($D$6:$D$1751,MATCH(ROWS($B$6:B210),$B$6:$B$1751,0)),"")</f>
        <v>Children's Hospital Los Angeles (11525)</v>
      </c>
      <c r="D210" t="str">
        <f t="shared" si="3"/>
        <v>Children's Hospital Los Angeles (11525)</v>
      </c>
      <c r="E210" s="348">
        <v>11525</v>
      </c>
      <c r="F210" s="349" t="s">
        <v>841</v>
      </c>
      <c r="G210" s="349" t="s">
        <v>1415</v>
      </c>
      <c r="H210" s="349" t="s">
        <v>935</v>
      </c>
      <c r="I210" s="349" t="s">
        <v>935</v>
      </c>
      <c r="J210" s="349" t="s">
        <v>1416</v>
      </c>
    </row>
    <row r="211" spans="1:10" x14ac:dyDescent="0.3">
      <c r="A211">
        <f>--ISNUMBER(IFERROR(SEARCH($C$5,Inputs!$D211,1),""))</f>
        <v>1</v>
      </c>
      <c r="B211">
        <f>IF(A211=1,COUNTIF($A$6:A211,1),"")</f>
        <v>206</v>
      </c>
      <c r="C211" t="str">
        <f>IFERROR(INDEX($D$6:$D$1751,MATCH(ROWS($B$6:B211),$B$6:$B$1751,0)),"")</f>
        <v>City Of Hope Helford Clinical Research Hospital (11527)</v>
      </c>
      <c r="D211" t="str">
        <f t="shared" si="3"/>
        <v>City Of Hope Helford Clinical Research Hospital (11527)</v>
      </c>
      <c r="E211" s="350">
        <v>11527</v>
      </c>
      <c r="F211" s="351" t="s">
        <v>841</v>
      </c>
      <c r="G211" s="351" t="s">
        <v>1417</v>
      </c>
      <c r="H211" s="351" t="s">
        <v>1418</v>
      </c>
      <c r="I211" s="351" t="s">
        <v>935</v>
      </c>
      <c r="J211" s="351" t="s">
        <v>1419</v>
      </c>
    </row>
    <row r="212" spans="1:10" x14ac:dyDescent="0.3">
      <c r="A212">
        <f>--ISNUMBER(IFERROR(SEARCH($C$5,Inputs!$D212,1),""))</f>
        <v>1</v>
      </c>
      <c r="B212">
        <f>IF(A212=1,COUNTIF($A$6:A212,1),"")</f>
        <v>207</v>
      </c>
      <c r="C212" t="str">
        <f>IFERROR(INDEX($D$6:$D$1751,MATCH(ROWS($B$6:B212),$B$6:$B$1751,0)),"")</f>
        <v>Los Angeles Community Hospital (11545)</v>
      </c>
      <c r="D212" t="str">
        <f t="shared" si="3"/>
        <v>Los Angeles Community Hospital (11545)</v>
      </c>
      <c r="E212" s="348">
        <v>11545</v>
      </c>
      <c r="F212" s="349" t="s">
        <v>841</v>
      </c>
      <c r="G212" s="349" t="s">
        <v>1420</v>
      </c>
      <c r="H212" s="349" t="s">
        <v>935</v>
      </c>
      <c r="I212" s="349" t="s">
        <v>935</v>
      </c>
      <c r="J212" s="349" t="s">
        <v>1421</v>
      </c>
    </row>
    <row r="213" spans="1:10" x14ac:dyDescent="0.3">
      <c r="A213">
        <f>--ISNUMBER(IFERROR(SEARCH($C$5,Inputs!$D213,1),""))</f>
        <v>1</v>
      </c>
      <c r="B213">
        <f>IF(A213=1,COUNTIF($A$6:A213,1),"")</f>
        <v>208</v>
      </c>
      <c r="C213" t="str">
        <f>IFERROR(INDEX($D$6:$D$1751,MATCH(ROWS($B$6:B213),$B$6:$B$1751,0)),"")</f>
        <v>Kindred Hospital South Bay (11547)</v>
      </c>
      <c r="D213" t="str">
        <f t="shared" si="3"/>
        <v>Kindred Hospital South Bay (11547)</v>
      </c>
      <c r="E213" s="350">
        <v>11547</v>
      </c>
      <c r="F213" s="351" t="s">
        <v>841</v>
      </c>
      <c r="G213" s="351" t="s">
        <v>1422</v>
      </c>
      <c r="H213" s="351" t="s">
        <v>1423</v>
      </c>
      <c r="I213" s="351" t="s">
        <v>935</v>
      </c>
      <c r="J213" s="351" t="s">
        <v>1424</v>
      </c>
    </row>
    <row r="214" spans="1:10" x14ac:dyDescent="0.3">
      <c r="A214">
        <f>--ISNUMBER(IFERROR(SEARCH($C$5,Inputs!$D214,1),""))</f>
        <v>1</v>
      </c>
      <c r="B214">
        <f>IF(A214=1,COUNTIF($A$6:A214,1),"")</f>
        <v>209</v>
      </c>
      <c r="C214" t="str">
        <f>IFERROR(INDEX($D$6:$D$1751,MATCH(ROWS($B$6:B214),$B$6:$B$1751,0)),"")</f>
        <v>San Gabriel Valley Medical Center (11548)</v>
      </c>
      <c r="D214" t="str">
        <f t="shared" si="3"/>
        <v>San Gabriel Valley Medical Center (11548)</v>
      </c>
      <c r="E214" s="348">
        <v>11548</v>
      </c>
      <c r="F214" s="349" t="s">
        <v>841</v>
      </c>
      <c r="G214" s="349" t="s">
        <v>1425</v>
      </c>
      <c r="H214" s="349" t="s">
        <v>1426</v>
      </c>
      <c r="I214" s="349" t="s">
        <v>935</v>
      </c>
      <c r="J214" s="349" t="s">
        <v>1427</v>
      </c>
    </row>
    <row r="215" spans="1:10" x14ac:dyDescent="0.3">
      <c r="A215">
        <f>--ISNUMBER(IFERROR(SEARCH($C$5,Inputs!$D215,1),""))</f>
        <v>1</v>
      </c>
      <c r="B215">
        <f>IF(A215=1,COUNTIF($A$6:A215,1),"")</f>
        <v>210</v>
      </c>
      <c r="C215" t="str">
        <f>IFERROR(INDEX($D$6:$D$1751,MATCH(ROWS($B$6:B215),$B$6:$B$1751,0)),"")</f>
        <v>Community Hospital Of Huntington Park (11549)</v>
      </c>
      <c r="D215" t="str">
        <f t="shared" si="3"/>
        <v>Community Hospital Of Huntington Park (11549)</v>
      </c>
      <c r="E215" s="350">
        <v>11549</v>
      </c>
      <c r="F215" s="351" t="s">
        <v>841</v>
      </c>
      <c r="G215" s="351" t="s">
        <v>1428</v>
      </c>
      <c r="H215" s="351" t="s">
        <v>1429</v>
      </c>
      <c r="I215" s="351" t="s">
        <v>935</v>
      </c>
      <c r="J215" s="351" t="s">
        <v>1430</v>
      </c>
    </row>
    <row r="216" spans="1:10" x14ac:dyDescent="0.3">
      <c r="A216">
        <f>--ISNUMBER(IFERROR(SEARCH($C$5,Inputs!$D216,1),""))</f>
        <v>1</v>
      </c>
      <c r="B216">
        <f>IF(A216=1,COUNTIF($A$6:A216,1),"")</f>
        <v>211</v>
      </c>
      <c r="C216" t="str">
        <f>IFERROR(INDEX($D$6:$D$1751,MATCH(ROWS($B$6:B216),$B$6:$B$1751,0)),"")</f>
        <v>East Los Angeles Doctors Hospital (11598)</v>
      </c>
      <c r="D216" t="str">
        <f t="shared" si="3"/>
        <v>East Los Angeles Doctors Hospital (11598)</v>
      </c>
      <c r="E216" s="348">
        <v>11598</v>
      </c>
      <c r="F216" s="349" t="s">
        <v>841</v>
      </c>
      <c r="G216" s="349" t="s">
        <v>1431</v>
      </c>
      <c r="H216" s="349" t="s">
        <v>935</v>
      </c>
      <c r="I216" s="349" t="s">
        <v>935</v>
      </c>
      <c r="J216" s="349" t="s">
        <v>1432</v>
      </c>
    </row>
    <row r="217" spans="1:10" x14ac:dyDescent="0.3">
      <c r="A217">
        <f>--ISNUMBER(IFERROR(SEARCH($C$5,Inputs!$D217,1),""))</f>
        <v>1</v>
      </c>
      <c r="B217">
        <f>IF(A217=1,COUNTIF($A$6:A217,1),"")</f>
        <v>212</v>
      </c>
      <c r="C217" t="str">
        <f>IFERROR(INDEX($D$6:$D$1751,MATCH(ROWS($B$6:B217),$B$6:$B$1751,0)),"")</f>
        <v>Encino Hospital Medical Center (11621)</v>
      </c>
      <c r="D217" t="str">
        <f t="shared" si="3"/>
        <v>Encino Hospital Medical Center (11621)</v>
      </c>
      <c r="E217" s="350">
        <v>11621</v>
      </c>
      <c r="F217" s="351" t="s">
        <v>841</v>
      </c>
      <c r="G217" s="351" t="s">
        <v>1433</v>
      </c>
      <c r="H217" s="351" t="s">
        <v>1434</v>
      </c>
      <c r="I217" s="351" t="s">
        <v>935</v>
      </c>
      <c r="J217" s="351" t="s">
        <v>1435</v>
      </c>
    </row>
    <row r="218" spans="1:10" x14ac:dyDescent="0.3">
      <c r="A218">
        <f>--ISNUMBER(IFERROR(SEARCH($C$5,Inputs!$D218,1),""))</f>
        <v>1</v>
      </c>
      <c r="B218">
        <f>IF(A218=1,COUNTIF($A$6:A218,1),"")</f>
        <v>213</v>
      </c>
      <c r="C218" t="str">
        <f>IFERROR(INDEX($D$6:$D$1751,MATCH(ROWS($B$6:B218),$B$6:$B$1751,0)),"")</f>
        <v>Garfield Medical Center (11658)</v>
      </c>
      <c r="D218" t="str">
        <f t="shared" si="3"/>
        <v>Garfield Medical Center (11658)</v>
      </c>
      <c r="E218" s="348">
        <v>11658</v>
      </c>
      <c r="F218" s="349" t="s">
        <v>841</v>
      </c>
      <c r="G218" s="349" t="s">
        <v>1436</v>
      </c>
      <c r="H218" s="349" t="s">
        <v>1437</v>
      </c>
      <c r="I218" s="349" t="s">
        <v>935</v>
      </c>
      <c r="J218" s="349" t="s">
        <v>1438</v>
      </c>
    </row>
    <row r="219" spans="1:10" x14ac:dyDescent="0.3">
      <c r="A219">
        <f>--ISNUMBER(IFERROR(SEARCH($C$5,Inputs!$D219,1),""))</f>
        <v>1</v>
      </c>
      <c r="B219">
        <f>IF(A219=1,COUNTIF($A$6:A219,1),"")</f>
        <v>214</v>
      </c>
      <c r="C219" t="str">
        <f>IFERROR(INDEX($D$6:$D$1751,MATCH(ROWS($B$6:B219),$B$6:$B$1751,0)),"")</f>
        <v>UC San Diego Health La Jolla - Jacobs Medical Center &amp; Sulpizio Cardiovascular Center (11659)</v>
      </c>
      <c r="D219" t="str">
        <f t="shared" si="3"/>
        <v>UC San Diego Health La Jolla - Jacobs Medical Center &amp; Sulpizio Cardiovascular Center (11659)</v>
      </c>
      <c r="E219" s="350">
        <v>11659</v>
      </c>
      <c r="F219" s="351" t="s">
        <v>841</v>
      </c>
      <c r="G219" s="351" t="s">
        <v>1439</v>
      </c>
      <c r="H219" s="351" t="s">
        <v>1440</v>
      </c>
      <c r="I219" s="351" t="s">
        <v>863</v>
      </c>
      <c r="J219" s="351" t="s">
        <v>1441</v>
      </c>
    </row>
    <row r="220" spans="1:10" x14ac:dyDescent="0.3">
      <c r="A220">
        <f>--ISNUMBER(IFERROR(SEARCH($C$5,Inputs!$D220,1),""))</f>
        <v>1</v>
      </c>
      <c r="B220">
        <f>IF(A220=1,COUNTIF($A$6:A220,1),"")</f>
        <v>215</v>
      </c>
      <c r="C220" t="str">
        <f>IFERROR(INDEX($D$6:$D$1751,MATCH(ROWS($B$6:B220),$B$6:$B$1751,0)),"")</f>
        <v>Gateways Hospital And Mental Health Center (11661)</v>
      </c>
      <c r="D220" t="str">
        <f t="shared" si="3"/>
        <v>Gateways Hospital And Mental Health Center (11661)</v>
      </c>
      <c r="E220" s="348">
        <v>11661</v>
      </c>
      <c r="F220" s="349" t="s">
        <v>869</v>
      </c>
      <c r="G220" s="349" t="s">
        <v>1442</v>
      </c>
      <c r="H220" s="349" t="s">
        <v>935</v>
      </c>
      <c r="I220" s="349" t="s">
        <v>935</v>
      </c>
      <c r="J220" s="349" t="s">
        <v>1443</v>
      </c>
    </row>
    <row r="221" spans="1:10" x14ac:dyDescent="0.3">
      <c r="A221">
        <f>--ISNUMBER(IFERROR(SEARCH($C$5,Inputs!$D221,1),""))</f>
        <v>1</v>
      </c>
      <c r="B221">
        <f>IF(A221=1,COUNTIF($A$6:A221,1),"")</f>
        <v>216</v>
      </c>
      <c r="C221" t="str">
        <f>IFERROR(INDEX($D$6:$D$1751,MATCH(ROWS($B$6:B221),$B$6:$B$1751,0)),"")</f>
        <v>Adventist Health Glendale (11668)</v>
      </c>
      <c r="D221" t="str">
        <f t="shared" si="3"/>
        <v>Adventist Health Glendale (11668)</v>
      </c>
      <c r="E221" s="350">
        <v>11668</v>
      </c>
      <c r="F221" s="351" t="s">
        <v>841</v>
      </c>
      <c r="G221" s="351" t="s">
        <v>1444</v>
      </c>
      <c r="H221" s="351" t="s">
        <v>1445</v>
      </c>
      <c r="I221" s="351" t="s">
        <v>935</v>
      </c>
      <c r="J221" s="351" t="s">
        <v>1446</v>
      </c>
    </row>
    <row r="222" spans="1:10" x14ac:dyDescent="0.3">
      <c r="A222">
        <f>--ISNUMBER(IFERROR(SEARCH($C$5,Inputs!$D222,1),""))</f>
        <v>1</v>
      </c>
      <c r="B222">
        <f>IF(A222=1,COUNTIF($A$6:A222,1),"")</f>
        <v>217</v>
      </c>
      <c r="C222" t="str">
        <f>IFERROR(INDEX($D$6:$D$1751,MATCH(ROWS($B$6:B222),$B$6:$B$1751,0)),"")</f>
        <v>Glendora Hospital (11672)</v>
      </c>
      <c r="D222" t="str">
        <f t="shared" si="3"/>
        <v>Glendora Hospital (11672)</v>
      </c>
      <c r="E222" s="348">
        <v>11672</v>
      </c>
      <c r="F222" s="349" t="s">
        <v>869</v>
      </c>
      <c r="G222" s="349" t="s">
        <v>1447</v>
      </c>
      <c r="H222" s="349" t="s">
        <v>1448</v>
      </c>
      <c r="I222" s="349" t="s">
        <v>935</v>
      </c>
      <c r="J222" s="349" t="s">
        <v>1449</v>
      </c>
    </row>
    <row r="223" spans="1:10" x14ac:dyDescent="0.3">
      <c r="A223">
        <f>--ISNUMBER(IFERROR(SEARCH($C$5,Inputs!$D223,1),""))</f>
        <v>1</v>
      </c>
      <c r="B223">
        <f>IF(A223=1,COUNTIF($A$6:A223,1),"")</f>
        <v>218</v>
      </c>
      <c r="C223" t="str">
        <f>IFERROR(INDEX($D$6:$D$1751,MATCH(ROWS($B$6:B223),$B$6:$B$1751,0)),"")</f>
        <v>Kindred Hospital Baldwin Park (11704)</v>
      </c>
      <c r="D223" t="str">
        <f t="shared" si="3"/>
        <v>Kindred Hospital Baldwin Park (11704)</v>
      </c>
      <c r="E223" s="350">
        <v>11704</v>
      </c>
      <c r="F223" s="351" t="s">
        <v>841</v>
      </c>
      <c r="G223" s="351" t="s">
        <v>1450</v>
      </c>
      <c r="H223" s="351" t="s">
        <v>1451</v>
      </c>
      <c r="I223" s="351" t="s">
        <v>935</v>
      </c>
      <c r="J223" s="351" t="s">
        <v>1452</v>
      </c>
    </row>
    <row r="224" spans="1:10" x14ac:dyDescent="0.3">
      <c r="A224">
        <f>--ISNUMBER(IFERROR(SEARCH($C$5,Inputs!$D224,1),""))</f>
        <v>1</v>
      </c>
      <c r="B224">
        <f>IF(A224=1,COUNTIF($A$6:A224,1),"")</f>
        <v>219</v>
      </c>
      <c r="C224" t="str">
        <f>IFERROR(INDEX($D$6:$D$1751,MATCH(ROWS($B$6:B224),$B$6:$B$1751,0)),"")</f>
        <v>Southern California Hospital at Hollywood (11718)</v>
      </c>
      <c r="D224" t="str">
        <f t="shared" si="3"/>
        <v>Southern California Hospital at Hollywood (11718)</v>
      </c>
      <c r="E224" s="348">
        <v>11718</v>
      </c>
      <c r="F224" s="349" t="s">
        <v>841</v>
      </c>
      <c r="G224" s="349" t="s">
        <v>1453</v>
      </c>
      <c r="H224" s="349" t="s">
        <v>1454</v>
      </c>
      <c r="I224" s="349" t="s">
        <v>935</v>
      </c>
      <c r="J224" s="349" t="s">
        <v>1455</v>
      </c>
    </row>
    <row r="225" spans="1:10" x14ac:dyDescent="0.3">
      <c r="A225">
        <f>--ISNUMBER(IFERROR(SEARCH($C$5,Inputs!$D225,1),""))</f>
        <v>1</v>
      </c>
      <c r="B225">
        <f>IF(A225=1,COUNTIF($A$6:A225,1),"")</f>
        <v>220</v>
      </c>
      <c r="C225" t="str">
        <f>IFERROR(INDEX($D$6:$D$1751,MATCH(ROWS($B$6:B225),$B$6:$B$1751,0)),"")</f>
        <v>Hollywood Presbyterian Medical Center (11722)</v>
      </c>
      <c r="D225" t="str">
        <f t="shared" si="3"/>
        <v>Hollywood Presbyterian Medical Center (11722)</v>
      </c>
      <c r="E225" s="350">
        <v>11722</v>
      </c>
      <c r="F225" s="351" t="s">
        <v>841</v>
      </c>
      <c r="G225" s="351" t="s">
        <v>1456</v>
      </c>
      <c r="H225" s="351" t="s">
        <v>935</v>
      </c>
      <c r="I225" s="351" t="s">
        <v>935</v>
      </c>
      <c r="J225" s="351" t="s">
        <v>1457</v>
      </c>
    </row>
    <row r="226" spans="1:10" x14ac:dyDescent="0.3">
      <c r="A226">
        <f>--ISNUMBER(IFERROR(SEARCH($C$5,Inputs!$D226,1),""))</f>
        <v>1</v>
      </c>
      <c r="B226">
        <f>IF(A226=1,COUNTIF($A$6:A226,1),"")</f>
        <v>221</v>
      </c>
      <c r="C226" t="str">
        <f>IFERROR(INDEX($D$6:$D$1751,MATCH(ROWS($B$6:B226),$B$6:$B$1751,0)),"")</f>
        <v>Providence Holy Cross Medical Center (11726)</v>
      </c>
      <c r="D226" t="str">
        <f t="shared" si="3"/>
        <v>Providence Holy Cross Medical Center (11726)</v>
      </c>
      <c r="E226" s="348">
        <v>11726</v>
      </c>
      <c r="F226" s="349" t="s">
        <v>841</v>
      </c>
      <c r="G226" s="349" t="s">
        <v>1458</v>
      </c>
      <c r="H226" s="349" t="s">
        <v>1459</v>
      </c>
      <c r="I226" s="349" t="s">
        <v>935</v>
      </c>
      <c r="J226" s="349" t="s">
        <v>1460</v>
      </c>
    </row>
    <row r="227" spans="1:10" x14ac:dyDescent="0.3">
      <c r="A227">
        <f>--ISNUMBER(IFERROR(SEARCH($C$5,Inputs!$D227,1),""))</f>
        <v>1</v>
      </c>
      <c r="B227">
        <f>IF(A227=1,COUNTIF($A$6:A227,1),"")</f>
        <v>222</v>
      </c>
      <c r="C227" t="str">
        <f>IFERROR(INDEX($D$6:$D$1751,MATCH(ROWS($B$6:B227),$B$6:$B$1751,0)),"")</f>
        <v>PIH Health Good Samaritan Hospital (11731)</v>
      </c>
      <c r="D227" t="str">
        <f t="shared" si="3"/>
        <v>PIH Health Good Samaritan Hospital (11731)</v>
      </c>
      <c r="E227" s="350">
        <v>11731</v>
      </c>
      <c r="F227" s="351" t="s">
        <v>841</v>
      </c>
      <c r="G227" s="351" t="s">
        <v>1461</v>
      </c>
      <c r="H227" s="351" t="s">
        <v>935</v>
      </c>
      <c r="I227" s="351" t="s">
        <v>935</v>
      </c>
      <c r="J227" s="351" t="s">
        <v>1462</v>
      </c>
    </row>
    <row r="228" spans="1:10" x14ac:dyDescent="0.3">
      <c r="A228">
        <f>--ISNUMBER(IFERROR(SEARCH($C$5,Inputs!$D228,1),""))</f>
        <v>1</v>
      </c>
      <c r="B228">
        <f>IF(A228=1,COUNTIF($A$6:A228,1),"")</f>
        <v>223</v>
      </c>
      <c r="C228" t="str">
        <f>IFERROR(INDEX($D$6:$D$1751,MATCH(ROWS($B$6:B228),$B$6:$B$1751,0)),"")</f>
        <v>Huntington Hospital (11733)</v>
      </c>
      <c r="D228" t="str">
        <f t="shared" si="3"/>
        <v>Huntington Hospital (11733)</v>
      </c>
      <c r="E228" s="348">
        <v>11733</v>
      </c>
      <c r="F228" s="349" t="s">
        <v>841</v>
      </c>
      <c r="G228" s="349" t="s">
        <v>1463</v>
      </c>
      <c r="H228" s="349" t="s">
        <v>1464</v>
      </c>
      <c r="I228" s="349" t="s">
        <v>935</v>
      </c>
      <c r="J228" s="349" t="s">
        <v>1465</v>
      </c>
    </row>
    <row r="229" spans="1:10" x14ac:dyDescent="0.3">
      <c r="A229">
        <f>--ISNUMBER(IFERROR(SEARCH($C$5,Inputs!$D229,1),""))</f>
        <v>1</v>
      </c>
      <c r="B229">
        <f>IF(A229=1,COUNTIF($A$6:A229,1),"")</f>
        <v>224</v>
      </c>
      <c r="C229" t="str">
        <f>IFERROR(INDEX($D$6:$D$1751,MATCH(ROWS($B$6:B229),$B$6:$B$1751,0)),"")</f>
        <v>L.A. Downtown Medical Center - Ingleside Campus D/P APH (11741)</v>
      </c>
      <c r="D229" t="str">
        <f t="shared" si="3"/>
        <v>L.A. Downtown Medical Center - Ingleside Campus D/P APH (11741)</v>
      </c>
      <c r="E229" s="350">
        <v>11741</v>
      </c>
      <c r="F229" s="351" t="s">
        <v>869</v>
      </c>
      <c r="G229" s="351" t="s">
        <v>1466</v>
      </c>
      <c r="H229" s="351" t="s">
        <v>1388</v>
      </c>
      <c r="I229" s="351" t="s">
        <v>935</v>
      </c>
      <c r="J229" s="351" t="s">
        <v>1467</v>
      </c>
    </row>
    <row r="230" spans="1:10" x14ac:dyDescent="0.3">
      <c r="A230">
        <f>--ISNUMBER(IFERROR(SEARCH($C$5,Inputs!$D230,1),""))</f>
        <v>1</v>
      </c>
      <c r="B230">
        <f>IF(A230=1,COUNTIF($A$6:A230,1),"")</f>
        <v>225</v>
      </c>
      <c r="C230" t="str">
        <f>IFERROR(INDEX($D$6:$D$1751,MATCH(ROWS($B$6:B230),$B$6:$B$1751,0)),"")</f>
        <v>Emanate Health Inter-Community Hospital (11748)</v>
      </c>
      <c r="D230" t="str">
        <f t="shared" si="3"/>
        <v>Emanate Health Inter-Community Hospital (11748)</v>
      </c>
      <c r="E230" s="348">
        <v>11748</v>
      </c>
      <c r="F230" s="349" t="s">
        <v>841</v>
      </c>
      <c r="G230" s="349" t="s">
        <v>1468</v>
      </c>
      <c r="H230" s="349" t="s">
        <v>1413</v>
      </c>
      <c r="I230" s="349" t="s">
        <v>935</v>
      </c>
      <c r="J230" s="349" t="s">
        <v>1469</v>
      </c>
    </row>
    <row r="231" spans="1:10" x14ac:dyDescent="0.3">
      <c r="A231">
        <f>--ISNUMBER(IFERROR(SEARCH($C$5,Inputs!$D231,1),""))</f>
        <v>1</v>
      </c>
      <c r="B231">
        <f>IF(A231=1,COUNTIF($A$6:A231,1),"")</f>
        <v>226</v>
      </c>
      <c r="C231" t="str">
        <f>IFERROR(INDEX($D$6:$D$1751,MATCH(ROWS($B$6:B231),$B$6:$B$1751,0)),"")</f>
        <v>Kaiser Foundation Hospital - South Bay (11758)</v>
      </c>
      <c r="D231" t="str">
        <f t="shared" si="3"/>
        <v>Kaiser Foundation Hospital - South Bay (11758)</v>
      </c>
      <c r="E231" s="350">
        <v>11758</v>
      </c>
      <c r="F231" s="351" t="s">
        <v>841</v>
      </c>
      <c r="G231" s="351" t="s">
        <v>1470</v>
      </c>
      <c r="H231" s="351" t="s">
        <v>1471</v>
      </c>
      <c r="I231" s="351" t="s">
        <v>935</v>
      </c>
      <c r="J231" s="351" t="s">
        <v>1472</v>
      </c>
    </row>
    <row r="232" spans="1:10" x14ac:dyDescent="0.3">
      <c r="A232">
        <f>--ISNUMBER(IFERROR(SEARCH($C$5,Inputs!$D232,1),""))</f>
        <v>1</v>
      </c>
      <c r="B232">
        <f>IF(A232=1,COUNTIF($A$6:A232,1),"")</f>
        <v>227</v>
      </c>
      <c r="C232" t="str">
        <f>IFERROR(INDEX($D$6:$D$1751,MATCH(ROWS($B$6:B232),$B$6:$B$1751,0)),"")</f>
        <v>Kaiser Foundation Hospital - Panorama City (11759)</v>
      </c>
      <c r="D232" t="str">
        <f t="shared" si="3"/>
        <v>Kaiser Foundation Hospital - Panorama City (11759)</v>
      </c>
      <c r="E232" s="348">
        <v>11759</v>
      </c>
      <c r="F232" s="349" t="s">
        <v>841</v>
      </c>
      <c r="G232" s="349" t="s">
        <v>1473</v>
      </c>
      <c r="H232" s="349" t="s">
        <v>1474</v>
      </c>
      <c r="I232" s="349" t="s">
        <v>935</v>
      </c>
      <c r="J232" s="349" t="s">
        <v>1475</v>
      </c>
    </row>
    <row r="233" spans="1:10" x14ac:dyDescent="0.3">
      <c r="A233">
        <f>--ISNUMBER(IFERROR(SEARCH($C$5,Inputs!$D233,1),""))</f>
        <v>1</v>
      </c>
      <c r="B233">
        <f>IF(A233=1,COUNTIF($A$6:A233,1),"")</f>
        <v>228</v>
      </c>
      <c r="C233" t="str">
        <f>IFERROR(INDEX($D$6:$D$1751,MATCH(ROWS($B$6:B233),$B$6:$B$1751,0)),"")</f>
        <v>Kaiser Foundation Hospital - Los Angeles (11760)</v>
      </c>
      <c r="D233" t="str">
        <f t="shared" si="3"/>
        <v>Kaiser Foundation Hospital - Los Angeles (11760)</v>
      </c>
      <c r="E233" s="350">
        <v>11760</v>
      </c>
      <c r="F233" s="351" t="s">
        <v>841</v>
      </c>
      <c r="G233" s="351" t="s">
        <v>1476</v>
      </c>
      <c r="H233" s="351" t="s">
        <v>935</v>
      </c>
      <c r="I233" s="351" t="s">
        <v>935</v>
      </c>
      <c r="J233" s="351" t="s">
        <v>1477</v>
      </c>
    </row>
    <row r="234" spans="1:10" x14ac:dyDescent="0.3">
      <c r="A234">
        <f>--ISNUMBER(IFERROR(SEARCH($C$5,Inputs!$D234,1),""))</f>
        <v>1</v>
      </c>
      <c r="B234">
        <f>IF(A234=1,COUNTIF($A$6:A234,1),"")</f>
        <v>229</v>
      </c>
      <c r="C234" t="str">
        <f>IFERROR(INDEX($D$6:$D$1751,MATCH(ROWS($B$6:B234),$B$6:$B$1751,0)),"")</f>
        <v>Kindred Hospital - La Mirada (11768)</v>
      </c>
      <c r="D234" t="str">
        <f t="shared" si="3"/>
        <v>Kindred Hospital - La Mirada (11768)</v>
      </c>
      <c r="E234" s="348">
        <v>11768</v>
      </c>
      <c r="F234" s="349" t="s">
        <v>841</v>
      </c>
      <c r="G234" s="349" t="s">
        <v>1478</v>
      </c>
      <c r="H234" s="349" t="s">
        <v>1479</v>
      </c>
      <c r="I234" s="349" t="s">
        <v>935</v>
      </c>
      <c r="J234" s="349" t="s">
        <v>1480</v>
      </c>
    </row>
    <row r="235" spans="1:10" x14ac:dyDescent="0.3">
      <c r="A235">
        <f>--ISNUMBER(IFERROR(SEARCH($C$5,Inputs!$D235,1),""))</f>
        <v>1</v>
      </c>
      <c r="B235">
        <f>IF(A235=1,COUNTIF($A$6:A235,1),"")</f>
        <v>230</v>
      </c>
      <c r="C235" t="str">
        <f>IFERROR(INDEX($D$6:$D$1751,MATCH(ROWS($B$6:B235),$B$6:$B$1751,0)),"")</f>
        <v>Kindred Hospital - San Gabriel Valley (11776)</v>
      </c>
      <c r="D235" t="str">
        <f t="shared" si="3"/>
        <v>Kindred Hospital - San Gabriel Valley (11776)</v>
      </c>
      <c r="E235" s="350">
        <v>11776</v>
      </c>
      <c r="F235" s="351" t="s">
        <v>841</v>
      </c>
      <c r="G235" s="351" t="s">
        <v>1481</v>
      </c>
      <c r="H235" s="351" t="s">
        <v>1482</v>
      </c>
      <c r="I235" s="351" t="s">
        <v>935</v>
      </c>
      <c r="J235" s="351" t="s">
        <v>1483</v>
      </c>
    </row>
    <row r="236" spans="1:10" x14ac:dyDescent="0.3">
      <c r="A236">
        <f>--ISNUMBER(IFERROR(SEARCH($C$5,Inputs!$D236,1),""))</f>
        <v>1</v>
      </c>
      <c r="B236">
        <f>IF(A236=1,COUNTIF($A$6:A236,1),"")</f>
        <v>231</v>
      </c>
      <c r="C236" t="str">
        <f>IFERROR(INDEX($D$6:$D$1751,MATCH(ROWS($B$6:B236),$B$6:$B$1751,0)),"")</f>
        <v>Aurora Las Encinas Hospital (11778)</v>
      </c>
      <c r="D236" t="str">
        <f t="shared" si="3"/>
        <v>Aurora Las Encinas Hospital (11778)</v>
      </c>
      <c r="E236" s="348">
        <v>11778</v>
      </c>
      <c r="F236" s="349" t="s">
        <v>869</v>
      </c>
      <c r="G236" s="349" t="s">
        <v>1484</v>
      </c>
      <c r="H236" s="349" t="s">
        <v>1464</v>
      </c>
      <c r="I236" s="349" t="s">
        <v>935</v>
      </c>
      <c r="J236" s="349" t="s">
        <v>1485</v>
      </c>
    </row>
    <row r="237" spans="1:10" x14ac:dyDescent="0.3">
      <c r="A237">
        <f>--ISNUMBER(IFERROR(SEARCH($C$5,Inputs!$D237,1),""))</f>
        <v>1</v>
      </c>
      <c r="B237">
        <f>IF(A237=1,COUNTIF($A$6:A237,1),"")</f>
        <v>232</v>
      </c>
      <c r="C237" t="str">
        <f>IFERROR(INDEX($D$6:$D$1751,MATCH(ROWS($B$6:B237),$B$6:$B$1751,0)),"")</f>
        <v>Providence Little Company of Mary Medical Center Torrance (11787)</v>
      </c>
      <c r="D237" t="str">
        <f t="shared" si="3"/>
        <v>Providence Little Company of Mary Medical Center Torrance (11787)</v>
      </c>
      <c r="E237" s="350">
        <v>11787</v>
      </c>
      <c r="F237" s="351" t="s">
        <v>841</v>
      </c>
      <c r="G237" s="351" t="s">
        <v>1486</v>
      </c>
      <c r="H237" s="351" t="s">
        <v>1487</v>
      </c>
      <c r="I237" s="351" t="s">
        <v>935</v>
      </c>
      <c r="J237" s="351" t="s">
        <v>1488</v>
      </c>
    </row>
    <row r="238" spans="1:10" x14ac:dyDescent="0.3">
      <c r="A238">
        <f>--ISNUMBER(IFERROR(SEARCH($C$5,Inputs!$D238,1),""))</f>
        <v>1</v>
      </c>
      <c r="B238">
        <f>IF(A238=1,COUNTIF($A$6:A238,1),"")</f>
        <v>233</v>
      </c>
      <c r="C238" t="str">
        <f>IFERROR(INDEX($D$6:$D$1751,MATCH(ROWS($B$6:B238),$B$6:$B$1751,0)),"")</f>
        <v>College Medical Center South Campus D/P APH (11795)</v>
      </c>
      <c r="D238" t="str">
        <f t="shared" si="3"/>
        <v>College Medical Center South Campus D/P APH (11795)</v>
      </c>
      <c r="E238" s="348">
        <v>11795</v>
      </c>
      <c r="F238" s="349" t="s">
        <v>869</v>
      </c>
      <c r="G238" s="349" t="s">
        <v>1489</v>
      </c>
      <c r="H238" s="349" t="s">
        <v>1490</v>
      </c>
      <c r="I238" s="349" t="s">
        <v>935</v>
      </c>
      <c r="J238" s="349" t="s">
        <v>1491</v>
      </c>
    </row>
    <row r="239" spans="1:10" x14ac:dyDescent="0.3">
      <c r="A239">
        <f>--ISNUMBER(IFERROR(SEARCH($C$5,Inputs!$D239,1),""))</f>
        <v>1</v>
      </c>
      <c r="B239">
        <f>IF(A239=1,COUNTIF($A$6:A239,1),"")</f>
        <v>234</v>
      </c>
      <c r="C239" t="str">
        <f>IFERROR(INDEX($D$6:$D$1751,MATCH(ROWS($B$6:B239),$B$6:$B$1751,0)),"")</f>
        <v>LAC/Harbor-UCLA Medical Center (11809)</v>
      </c>
      <c r="D239" t="str">
        <f t="shared" si="3"/>
        <v>LAC/Harbor-UCLA Medical Center (11809)</v>
      </c>
      <c r="E239" s="350">
        <v>11809</v>
      </c>
      <c r="F239" s="351" t="s">
        <v>841</v>
      </c>
      <c r="G239" s="351" t="s">
        <v>1492</v>
      </c>
      <c r="H239" s="351" t="s">
        <v>1487</v>
      </c>
      <c r="I239" s="351" t="s">
        <v>935</v>
      </c>
      <c r="J239" s="351" t="s">
        <v>1493</v>
      </c>
    </row>
    <row r="240" spans="1:10" x14ac:dyDescent="0.3">
      <c r="A240">
        <f>--ISNUMBER(IFERROR(SEARCH($C$5,Inputs!$D240,1),""))</f>
        <v>1</v>
      </c>
      <c r="B240">
        <f>IF(A240=1,COUNTIF($A$6:A240,1),"")</f>
        <v>235</v>
      </c>
      <c r="C240" t="str">
        <f>IFERROR(INDEX($D$6:$D$1751,MATCH(ROWS($B$6:B240),$B$6:$B$1751,0)),"")</f>
        <v>Los Angeles General Medical Center (11810)</v>
      </c>
      <c r="D240" t="str">
        <f t="shared" si="3"/>
        <v>Los Angeles General Medical Center (11810)</v>
      </c>
      <c r="E240" s="348">
        <v>11810</v>
      </c>
      <c r="F240" s="349" t="s">
        <v>841</v>
      </c>
      <c r="G240" s="349" t="s">
        <v>1494</v>
      </c>
      <c r="H240" s="349" t="s">
        <v>935</v>
      </c>
      <c r="I240" s="349" t="s">
        <v>935</v>
      </c>
      <c r="J240" s="349" t="s">
        <v>1495</v>
      </c>
    </row>
    <row r="241" spans="1:10" x14ac:dyDescent="0.3">
      <c r="A241">
        <f>--ISNUMBER(IFERROR(SEARCH($C$5,Inputs!$D241,1),""))</f>
        <v>1</v>
      </c>
      <c r="B241">
        <f>IF(A241=1,COUNTIF($A$6:A241,1),"")</f>
        <v>236</v>
      </c>
      <c r="C241" t="str">
        <f>IFERROR(INDEX($D$6:$D$1751,MATCH(ROWS($B$6:B241),$B$6:$B$1751,0)),"")</f>
        <v>Memorial Hospital of Gardena (11843)</v>
      </c>
      <c r="D241" t="str">
        <f t="shared" si="3"/>
        <v>Memorial Hospital of Gardena (11843)</v>
      </c>
      <c r="E241" s="350">
        <v>11843</v>
      </c>
      <c r="F241" s="351" t="s">
        <v>841</v>
      </c>
      <c r="G241" s="351" t="s">
        <v>1496</v>
      </c>
      <c r="H241" s="351" t="s">
        <v>1423</v>
      </c>
      <c r="I241" s="351" t="s">
        <v>935</v>
      </c>
      <c r="J241" s="351" t="s">
        <v>1497</v>
      </c>
    </row>
    <row r="242" spans="1:10" x14ac:dyDescent="0.3">
      <c r="A242">
        <f>--ISNUMBER(IFERROR(SEARCH($C$5,Inputs!$D242,1),""))</f>
        <v>1</v>
      </c>
      <c r="B242">
        <f>IF(A242=1,COUNTIF($A$6:A242,1),"")</f>
        <v>237</v>
      </c>
      <c r="C242" t="str">
        <f>IFERROR(INDEX($D$6:$D$1751,MATCH(ROWS($B$6:B242),$B$6:$B$1751,0)),"")</f>
        <v>Glendale Memorial Hospital and Health Center (11844)</v>
      </c>
      <c r="D242" t="str">
        <f t="shared" si="3"/>
        <v>Glendale Memorial Hospital and Health Center (11844)</v>
      </c>
      <c r="E242" s="348">
        <v>11844</v>
      </c>
      <c r="F242" s="349" t="s">
        <v>841</v>
      </c>
      <c r="G242" s="349" t="s">
        <v>1498</v>
      </c>
      <c r="H242" s="349" t="s">
        <v>1445</v>
      </c>
      <c r="I242" s="349" t="s">
        <v>935</v>
      </c>
      <c r="J242" s="349" t="s">
        <v>1499</v>
      </c>
    </row>
    <row r="243" spans="1:10" x14ac:dyDescent="0.3">
      <c r="A243">
        <f>--ISNUMBER(IFERROR(SEARCH($C$5,Inputs!$D243,1),""))</f>
        <v>1</v>
      </c>
      <c r="B243">
        <f>IF(A243=1,COUNTIF($A$6:A243,1),"")</f>
        <v>238</v>
      </c>
      <c r="C243" t="str">
        <f>IFERROR(INDEX($D$6:$D$1751,MATCH(ROWS($B$6:B243),$B$6:$B$1751,0)),"")</f>
        <v>College Medical Center Hawthorne Campus (11845)</v>
      </c>
      <c r="D243" t="str">
        <f t="shared" si="3"/>
        <v>College Medical Center Hawthorne Campus (11845)</v>
      </c>
      <c r="E243" s="350">
        <v>11845</v>
      </c>
      <c r="F243" s="351" t="s">
        <v>869</v>
      </c>
      <c r="G243" s="351" t="s">
        <v>1500</v>
      </c>
      <c r="H243" s="351" t="s">
        <v>1501</v>
      </c>
      <c r="I243" s="351" t="s">
        <v>935</v>
      </c>
      <c r="J243" s="351" t="s">
        <v>1502</v>
      </c>
    </row>
    <row r="244" spans="1:10" x14ac:dyDescent="0.3">
      <c r="A244">
        <f>--ISNUMBER(IFERROR(SEARCH($C$5,Inputs!$D244,1),""))</f>
        <v>1</v>
      </c>
      <c r="B244">
        <f>IF(A244=1,COUNTIF($A$6:A244,1),"")</f>
        <v>239</v>
      </c>
      <c r="C244" t="str">
        <f>IFERROR(INDEX($D$6:$D$1751,MATCH(ROWS($B$6:B244),$B$6:$B$1751,0)),"")</f>
        <v>Memorialcare Long Beach Medical Center (11846)</v>
      </c>
      <c r="D244" t="str">
        <f t="shared" si="3"/>
        <v>Memorialcare Long Beach Medical Center (11846)</v>
      </c>
      <c r="E244" s="348">
        <v>11846</v>
      </c>
      <c r="F244" s="349" t="s">
        <v>841</v>
      </c>
      <c r="G244" s="349" t="s">
        <v>1503</v>
      </c>
      <c r="H244" s="349" t="s">
        <v>1490</v>
      </c>
      <c r="I244" s="349" t="s">
        <v>935</v>
      </c>
      <c r="J244" s="349" t="s">
        <v>1504</v>
      </c>
    </row>
    <row r="245" spans="1:10" x14ac:dyDescent="0.3">
      <c r="A245">
        <f>--ISNUMBER(IFERROR(SEARCH($C$5,Inputs!$D245,1),""))</f>
        <v>1</v>
      </c>
      <c r="B245">
        <f>IF(A245=1,COUNTIF($A$6:A245,1),"")</f>
        <v>240</v>
      </c>
      <c r="C245" t="str">
        <f>IFERROR(INDEX($D$6:$D$1751,MATCH(ROWS($B$6:B245),$B$6:$B$1751,0)),"")</f>
        <v>Mission Community Hospital (11847)</v>
      </c>
      <c r="D245" t="str">
        <f t="shared" si="3"/>
        <v>Mission Community Hospital (11847)</v>
      </c>
      <c r="E245" s="350">
        <v>11847</v>
      </c>
      <c r="F245" s="351" t="s">
        <v>841</v>
      </c>
      <c r="G245" s="351" t="s">
        <v>1505</v>
      </c>
      <c r="H245" s="351" t="s">
        <v>1474</v>
      </c>
      <c r="I245" s="351" t="s">
        <v>935</v>
      </c>
      <c r="J245" s="351" t="s">
        <v>1506</v>
      </c>
    </row>
    <row r="246" spans="1:10" x14ac:dyDescent="0.3">
      <c r="A246">
        <f>--ISNUMBER(IFERROR(SEARCH($C$5,Inputs!$D246,1),""))</f>
        <v>1</v>
      </c>
      <c r="B246">
        <f>IF(A246=1,COUNTIF($A$6:A246,1),"")</f>
        <v>241</v>
      </c>
      <c r="C246" t="str">
        <f>IFERROR(INDEX($D$6:$D$1751,MATCH(ROWS($B$6:B246),$B$6:$B$1751,0)),"")</f>
        <v>Southern California Hospital At Culver City (11848)</v>
      </c>
      <c r="D246" t="str">
        <f t="shared" si="3"/>
        <v>Southern California Hospital At Culver City (11848)</v>
      </c>
      <c r="E246" s="348">
        <v>11848</v>
      </c>
      <c r="F246" s="349" t="s">
        <v>841</v>
      </c>
      <c r="G246" s="349" t="s">
        <v>1507</v>
      </c>
      <c r="H246" s="349" t="s">
        <v>1508</v>
      </c>
      <c r="I246" s="349" t="s">
        <v>935</v>
      </c>
      <c r="J246" s="349" t="s">
        <v>1509</v>
      </c>
    </row>
    <row r="247" spans="1:10" x14ac:dyDescent="0.3">
      <c r="A247">
        <f>--ISNUMBER(IFERROR(SEARCH($C$5,Inputs!$D247,1),""))</f>
        <v>1</v>
      </c>
      <c r="B247">
        <f>IF(A247=1,COUNTIF($A$6:A247,1),"")</f>
        <v>242</v>
      </c>
      <c r="C247" t="str">
        <f>IFERROR(INDEX($D$6:$D$1751,MATCH(ROWS($B$6:B247),$B$6:$B$1751,0)),"")</f>
        <v>USC Arcadia Hospital (11858)</v>
      </c>
      <c r="D247" t="str">
        <f t="shared" si="3"/>
        <v>USC Arcadia Hospital (11858)</v>
      </c>
      <c r="E247" s="350">
        <v>11858</v>
      </c>
      <c r="F247" s="351" t="s">
        <v>841</v>
      </c>
      <c r="G247" s="351" t="s">
        <v>1510</v>
      </c>
      <c r="H247" s="351" t="s">
        <v>1511</v>
      </c>
      <c r="I247" s="351" t="s">
        <v>935</v>
      </c>
      <c r="J247" s="351" t="s">
        <v>1512</v>
      </c>
    </row>
    <row r="248" spans="1:10" x14ac:dyDescent="0.3">
      <c r="A248">
        <f>--ISNUMBER(IFERROR(SEARCH($C$5,Inputs!$D248,1),""))</f>
        <v>1</v>
      </c>
      <c r="B248">
        <f>IF(A248=1,COUNTIF($A$6:A248,1),"")</f>
        <v>243</v>
      </c>
      <c r="C248" t="str">
        <f>IFERROR(INDEX($D$6:$D$1751,MATCH(ROWS($B$6:B248),$B$6:$B$1751,0)),"")</f>
        <v>Olympia Medical Center (11863)</v>
      </c>
      <c r="D248" t="str">
        <f t="shared" si="3"/>
        <v>Olympia Medical Center (11863)</v>
      </c>
      <c r="E248" s="348">
        <v>11863</v>
      </c>
      <c r="F248" s="349" t="s">
        <v>841</v>
      </c>
      <c r="G248" s="349" t="s">
        <v>1513</v>
      </c>
      <c r="H248" s="349" t="s">
        <v>935</v>
      </c>
      <c r="I248" s="349" t="s">
        <v>935</v>
      </c>
      <c r="J248" s="349" t="s">
        <v>1514</v>
      </c>
    </row>
    <row r="249" spans="1:10" x14ac:dyDescent="0.3">
      <c r="A249">
        <f>--ISNUMBER(IFERROR(SEARCH($C$5,Inputs!$D249,1),""))</f>
        <v>1</v>
      </c>
      <c r="B249">
        <f>IF(A249=1,COUNTIF($A$6:A249,1),"")</f>
        <v>244</v>
      </c>
      <c r="C249" t="str">
        <f>IFERROR(INDEX($D$6:$D$1751,MATCH(ROWS($B$6:B249),$B$6:$B$1751,0)),"")</f>
        <v>Monrovia Memorial Hospital (11874)</v>
      </c>
      <c r="D249" t="str">
        <f t="shared" si="3"/>
        <v>Monrovia Memorial Hospital (11874)</v>
      </c>
      <c r="E249" s="350">
        <v>11874</v>
      </c>
      <c r="F249" s="351" t="s">
        <v>841</v>
      </c>
      <c r="G249" s="351" t="s">
        <v>1515</v>
      </c>
      <c r="H249" s="351" t="s">
        <v>1516</v>
      </c>
      <c r="I249" s="351" t="s">
        <v>935</v>
      </c>
      <c r="J249" s="351" t="s">
        <v>1517</v>
      </c>
    </row>
    <row r="250" spans="1:10" x14ac:dyDescent="0.3">
      <c r="A250">
        <f>--ISNUMBER(IFERROR(SEARCH($C$5,Inputs!$D250,1),""))</f>
        <v>1</v>
      </c>
      <c r="B250">
        <f>IF(A250=1,COUNTIF($A$6:A250,1),"")</f>
        <v>245</v>
      </c>
      <c r="C250" t="str">
        <f>IFERROR(INDEX($D$6:$D$1751,MATCH(ROWS($B$6:B250),$B$6:$B$1751,0)),"")</f>
        <v>Motion Picture &amp; Television Hospital (11887)</v>
      </c>
      <c r="D250" t="str">
        <f t="shared" si="3"/>
        <v>Motion Picture &amp; Television Hospital (11887)</v>
      </c>
      <c r="E250" s="348">
        <v>11887</v>
      </c>
      <c r="F250" s="349" t="s">
        <v>869</v>
      </c>
      <c r="G250" s="349" t="s">
        <v>1518</v>
      </c>
      <c r="H250" s="349" t="s">
        <v>1519</v>
      </c>
      <c r="I250" s="349" t="s">
        <v>935</v>
      </c>
      <c r="J250" s="349" t="s">
        <v>1520</v>
      </c>
    </row>
    <row r="251" spans="1:10" x14ac:dyDescent="0.3">
      <c r="A251">
        <f>--ISNUMBER(IFERROR(SEARCH($C$5,Inputs!$D251,1),""))</f>
        <v>1</v>
      </c>
      <c r="B251">
        <f>IF(A251=1,COUNTIF($A$6:A251,1),"")</f>
        <v>246</v>
      </c>
      <c r="C251" t="str">
        <f>IFERROR(INDEX($D$6:$D$1751,MATCH(ROWS($B$6:B251),$B$6:$B$1751,0)),"")</f>
        <v>Cedars-Sinai Medical Center (11891)</v>
      </c>
      <c r="D251" t="str">
        <f t="shared" si="3"/>
        <v>Cedars-Sinai Medical Center (11891)</v>
      </c>
      <c r="E251" s="350">
        <v>11891</v>
      </c>
      <c r="F251" s="351" t="s">
        <v>841</v>
      </c>
      <c r="G251" s="351" t="s">
        <v>1521</v>
      </c>
      <c r="H251" s="351" t="s">
        <v>935</v>
      </c>
      <c r="I251" s="351" t="s">
        <v>935</v>
      </c>
      <c r="J251" s="351" t="s">
        <v>1522</v>
      </c>
    </row>
    <row r="252" spans="1:10" x14ac:dyDescent="0.3">
      <c r="A252">
        <f>--ISNUMBER(IFERROR(SEARCH($C$5,Inputs!$D252,1),""))</f>
        <v>1</v>
      </c>
      <c r="B252">
        <f>IF(A252=1,COUNTIF($A$6:A252,1),"")</f>
        <v>247</v>
      </c>
      <c r="C252" t="str">
        <f>IFERROR(INDEX($D$6:$D$1751,MATCH(ROWS($B$6:B252),$B$6:$B$1751,0)),"")</f>
        <v>Northridge Hospital Medical Center (11906)</v>
      </c>
      <c r="D252" t="str">
        <f t="shared" si="3"/>
        <v>Northridge Hospital Medical Center (11906)</v>
      </c>
      <c r="E252" s="348">
        <v>11906</v>
      </c>
      <c r="F252" s="349" t="s">
        <v>841</v>
      </c>
      <c r="G252" s="349" t="s">
        <v>1523</v>
      </c>
      <c r="H252" s="349" t="s">
        <v>1524</v>
      </c>
      <c r="I252" s="349" t="s">
        <v>935</v>
      </c>
      <c r="J252" s="349" t="s">
        <v>1525</v>
      </c>
    </row>
    <row r="253" spans="1:10" x14ac:dyDescent="0.3">
      <c r="A253">
        <f>--ISNUMBER(IFERROR(SEARCH($C$5,Inputs!$D253,1),""))</f>
        <v>1</v>
      </c>
      <c r="B253">
        <f>IF(A253=1,COUNTIF($A$6:A253,1),"")</f>
        <v>248</v>
      </c>
      <c r="C253" t="str">
        <f>IFERROR(INDEX($D$6:$D$1751,MATCH(ROWS($B$6:B253),$B$6:$B$1751,0)),"")</f>
        <v>Norwalk Community Hospital (11910)</v>
      </c>
      <c r="D253" t="str">
        <f t="shared" si="3"/>
        <v>Norwalk Community Hospital (11910)</v>
      </c>
      <c r="E253" s="350">
        <v>11910</v>
      </c>
      <c r="F253" s="351" t="s">
        <v>841</v>
      </c>
      <c r="G253" s="351" t="s">
        <v>1526</v>
      </c>
      <c r="H253" s="351" t="s">
        <v>1527</v>
      </c>
      <c r="I253" s="351" t="s">
        <v>935</v>
      </c>
      <c r="J253" s="351" t="s">
        <v>1528</v>
      </c>
    </row>
    <row r="254" spans="1:10" x14ac:dyDescent="0.3">
      <c r="A254">
        <f>--ISNUMBER(IFERROR(SEARCH($C$5,Inputs!$D254,1),""))</f>
        <v>1</v>
      </c>
      <c r="B254">
        <f>IF(A254=1,COUNTIF($A$6:A254,1),"")</f>
        <v>249</v>
      </c>
      <c r="C254" t="str">
        <f>IFERROR(INDEX($D$6:$D$1751,MATCH(ROWS($B$6:B254),$B$6:$B$1751,0)),"")</f>
        <v>College Medical Center (11927)</v>
      </c>
      <c r="D254" t="str">
        <f t="shared" si="3"/>
        <v>College Medical Center (11927)</v>
      </c>
      <c r="E254" s="348">
        <v>11927</v>
      </c>
      <c r="F254" s="349" t="s">
        <v>841</v>
      </c>
      <c r="G254" s="349" t="s">
        <v>1529</v>
      </c>
      <c r="H254" s="349" t="s">
        <v>1490</v>
      </c>
      <c r="I254" s="349" t="s">
        <v>935</v>
      </c>
      <c r="J254" s="349" t="s">
        <v>1530</v>
      </c>
    </row>
    <row r="255" spans="1:10" x14ac:dyDescent="0.3">
      <c r="A255">
        <f>--ISNUMBER(IFERROR(SEARCH($C$5,Inputs!$D255,1),""))</f>
        <v>1</v>
      </c>
      <c r="B255">
        <f>IF(A255=1,COUNTIF($A$6:A255,1),"")</f>
        <v>250</v>
      </c>
      <c r="C255" t="str">
        <f>IFERROR(INDEX($D$6:$D$1751,MATCH(ROWS($B$6:B255),$B$6:$B$1751,0)),"")</f>
        <v>Pomona Valley Hospital Medical Center (11966)</v>
      </c>
      <c r="D255" t="str">
        <f t="shared" si="3"/>
        <v>Pomona Valley Hospital Medical Center (11966)</v>
      </c>
      <c r="E255" s="350">
        <v>11966</v>
      </c>
      <c r="F255" s="351" t="s">
        <v>841</v>
      </c>
      <c r="G255" s="351" t="s">
        <v>1531</v>
      </c>
      <c r="H255" s="351" t="s">
        <v>1407</v>
      </c>
      <c r="I255" s="351" t="s">
        <v>935</v>
      </c>
      <c r="J255" s="351" t="s">
        <v>1532</v>
      </c>
    </row>
    <row r="256" spans="1:10" x14ac:dyDescent="0.3">
      <c r="A256">
        <f>--ISNUMBER(IFERROR(SEARCH($C$5,Inputs!$D256,1),""))</f>
        <v>1</v>
      </c>
      <c r="B256">
        <f>IF(A256=1,COUNTIF($A$6:A256,1),"")</f>
        <v>251</v>
      </c>
      <c r="C256" t="str">
        <f>IFERROR(INDEX($D$6:$D$1751,MATCH(ROWS($B$6:B256),$B$6:$B$1751,0)),"")</f>
        <v>PIH Health Whittier Hospital (11968)</v>
      </c>
      <c r="D256" t="str">
        <f t="shared" si="3"/>
        <v>PIH Health Whittier Hospital (11968)</v>
      </c>
      <c r="E256" s="348">
        <v>11968</v>
      </c>
      <c r="F256" s="349" t="s">
        <v>841</v>
      </c>
      <c r="G256" s="349" t="s">
        <v>1533</v>
      </c>
      <c r="H256" s="349" t="s">
        <v>1534</v>
      </c>
      <c r="I256" s="349" t="s">
        <v>935</v>
      </c>
      <c r="J256" s="349" t="s">
        <v>1535</v>
      </c>
    </row>
    <row r="257" spans="1:10" x14ac:dyDescent="0.3">
      <c r="A257">
        <f>--ISNUMBER(IFERROR(SEARCH($C$5,Inputs!$D257,1),""))</f>
        <v>1</v>
      </c>
      <c r="B257">
        <f>IF(A257=1,COUNTIF($A$6:A257,1),"")</f>
        <v>252</v>
      </c>
      <c r="C257" t="str">
        <f>IFERROR(INDEX($D$6:$D$1751,MATCH(ROWS($B$6:B257),$B$6:$B$1751,0)),"")</f>
        <v>Emanate Health Queen Of The Valley Hospital (11971)</v>
      </c>
      <c r="D257" t="str">
        <f t="shared" si="3"/>
        <v>Emanate Health Queen Of The Valley Hospital (11971)</v>
      </c>
      <c r="E257" s="350">
        <v>11971</v>
      </c>
      <c r="F257" s="351" t="s">
        <v>841</v>
      </c>
      <c r="G257" s="351" t="s">
        <v>1536</v>
      </c>
      <c r="H257" s="351" t="s">
        <v>1482</v>
      </c>
      <c r="I257" s="351" t="s">
        <v>935</v>
      </c>
      <c r="J257" s="351" t="s">
        <v>1537</v>
      </c>
    </row>
    <row r="258" spans="1:10" x14ac:dyDescent="0.3">
      <c r="A258">
        <f>--ISNUMBER(IFERROR(SEARCH($C$5,Inputs!$D258,1),""))</f>
        <v>1</v>
      </c>
      <c r="B258">
        <f>IF(A258=1,COUNTIF($A$6:A258,1),"")</f>
        <v>253</v>
      </c>
      <c r="C258" t="str">
        <f>IFERROR(INDEX($D$6:$D$1751,MATCH(ROWS($B$6:B258),$B$6:$B$1751,0)),"")</f>
        <v>LAC/Rancho Los Amigos National Rehabilitation Center (11976)</v>
      </c>
      <c r="D258" t="str">
        <f t="shared" si="3"/>
        <v>LAC/Rancho Los Amigos National Rehabilitation Center (11976)</v>
      </c>
      <c r="E258" s="348">
        <v>11976</v>
      </c>
      <c r="F258" s="349" t="s">
        <v>841</v>
      </c>
      <c r="G258" s="349" t="s">
        <v>1538</v>
      </c>
      <c r="H258" s="349" t="s">
        <v>1539</v>
      </c>
      <c r="I258" s="349" t="s">
        <v>935</v>
      </c>
      <c r="J258" s="349" t="s">
        <v>1540</v>
      </c>
    </row>
    <row r="259" spans="1:10" x14ac:dyDescent="0.3">
      <c r="A259">
        <f>--ISNUMBER(IFERROR(SEARCH($C$5,Inputs!$D259,1),""))</f>
        <v>1</v>
      </c>
      <c r="B259">
        <f>IF(A259=1,COUNTIF($A$6:A259,1),"")</f>
        <v>254</v>
      </c>
      <c r="C259" t="str">
        <f>IFERROR(INDEX($D$6:$D$1751,MATCH(ROWS($B$6:B259),$B$6:$B$1751,0)),"")</f>
        <v>Kaiser Foundation Hospital - Mental Health Ctr D/P APH (11983)</v>
      </c>
      <c r="D259" t="str">
        <f t="shared" si="3"/>
        <v>Kaiser Foundation Hospital - Mental Health Ctr D/P APH (11983)</v>
      </c>
      <c r="E259" s="350">
        <v>11983</v>
      </c>
      <c r="F259" s="351" t="s">
        <v>869</v>
      </c>
      <c r="G259" s="351" t="s">
        <v>1541</v>
      </c>
      <c r="H259" s="351" t="s">
        <v>935</v>
      </c>
      <c r="I259" s="351" t="s">
        <v>935</v>
      </c>
      <c r="J259" s="351" t="s">
        <v>1542</v>
      </c>
    </row>
    <row r="260" spans="1:10" x14ac:dyDescent="0.3">
      <c r="A260">
        <f>--ISNUMBER(IFERROR(SEARCH($C$5,Inputs!$D260,1),""))</f>
        <v>1</v>
      </c>
      <c r="B260">
        <f>IF(A260=1,COUNTIF($A$6:A260,1),"")</f>
        <v>255</v>
      </c>
      <c r="C260" t="str">
        <f>IFERROR(INDEX($D$6:$D$1751,MATCH(ROWS($B$6:B260),$B$6:$B$1751,0)),"")</f>
        <v>St. Francis Medical Center (12004)</v>
      </c>
      <c r="D260" t="str">
        <f t="shared" si="3"/>
        <v>St. Francis Medical Center (12004)</v>
      </c>
      <c r="E260" s="348">
        <v>12004</v>
      </c>
      <c r="F260" s="349" t="s">
        <v>841</v>
      </c>
      <c r="G260" s="349" t="s">
        <v>1543</v>
      </c>
      <c r="H260" s="349" t="s">
        <v>1544</v>
      </c>
      <c r="I260" s="349" t="s">
        <v>935</v>
      </c>
      <c r="J260" s="349" t="s">
        <v>1545</v>
      </c>
    </row>
    <row r="261" spans="1:10" x14ac:dyDescent="0.3">
      <c r="A261">
        <f>--ISNUMBER(IFERROR(SEARCH($C$5,Inputs!$D261,1),""))</f>
        <v>1</v>
      </c>
      <c r="B261">
        <f>IF(A261=1,COUNTIF($A$6:A261,1),"")</f>
        <v>256</v>
      </c>
      <c r="C261" t="str">
        <f>IFERROR(INDEX($D$6:$D$1751,MATCH(ROWS($B$6:B261),$B$6:$B$1751,0)),"")</f>
        <v>Saint John's Health Center (12006)</v>
      </c>
      <c r="D261" t="str">
        <f t="shared" si="3"/>
        <v>Saint John's Health Center (12006)</v>
      </c>
      <c r="E261" s="350">
        <v>12006</v>
      </c>
      <c r="F261" s="351" t="s">
        <v>841</v>
      </c>
      <c r="G261" s="351" t="s">
        <v>1546</v>
      </c>
      <c r="H261" s="351" t="s">
        <v>1547</v>
      </c>
      <c r="I261" s="351" t="s">
        <v>935</v>
      </c>
      <c r="J261" s="351" t="s">
        <v>1548</v>
      </c>
    </row>
    <row r="262" spans="1:10" x14ac:dyDescent="0.3">
      <c r="A262">
        <f>--ISNUMBER(IFERROR(SEARCH($C$5,Inputs!$D262,1),""))</f>
        <v>1</v>
      </c>
      <c r="B262">
        <f>IF(A262=1,COUNTIF($A$6:A262,1),"")</f>
        <v>257</v>
      </c>
      <c r="C262" t="str">
        <f>IFERROR(INDEX($D$6:$D$1751,MATCH(ROWS($B$6:B262),$B$6:$B$1751,0)),"")</f>
        <v>Providence Saint Joseph Medical Center (12008)</v>
      </c>
      <c r="D262" t="str">
        <f t="shared" si="3"/>
        <v>Providence Saint Joseph Medical Center (12008)</v>
      </c>
      <c r="E262" s="348">
        <v>12008</v>
      </c>
      <c r="F262" s="349" t="s">
        <v>841</v>
      </c>
      <c r="G262" s="349" t="s">
        <v>1549</v>
      </c>
      <c r="H262" s="349" t="s">
        <v>1550</v>
      </c>
      <c r="I262" s="349" t="s">
        <v>935</v>
      </c>
      <c r="J262" s="349" t="s">
        <v>1551</v>
      </c>
    </row>
    <row r="263" spans="1:10" x14ac:dyDescent="0.3">
      <c r="A263">
        <f>--ISNUMBER(IFERROR(SEARCH($C$5,Inputs!$D263,1),""))</f>
        <v>1</v>
      </c>
      <c r="B263">
        <f>IF(A263=1,COUNTIF($A$6:A263,1),"")</f>
        <v>258</v>
      </c>
      <c r="C263" t="str">
        <f>IFERROR(INDEX($D$6:$D$1751,MATCH(ROWS($B$6:B263),$B$6:$B$1751,0)),"")</f>
        <v>St. Mary Medical Center (12012)</v>
      </c>
      <c r="D263" t="str">
        <f t="shared" ref="D263:D326" si="4">IF(LEN(E263)=0,"",J263&amp;" ("&amp;E263&amp;")")</f>
        <v>St. Mary Medical Center (12012)</v>
      </c>
      <c r="E263" s="350">
        <v>12012</v>
      </c>
      <c r="F263" s="351" t="s">
        <v>841</v>
      </c>
      <c r="G263" s="351" t="s">
        <v>1552</v>
      </c>
      <c r="H263" s="351" t="s">
        <v>1490</v>
      </c>
      <c r="I263" s="351" t="s">
        <v>935</v>
      </c>
      <c r="J263" s="351" t="s">
        <v>1553</v>
      </c>
    </row>
    <row r="264" spans="1:10" x14ac:dyDescent="0.3">
      <c r="A264">
        <f>--ISNUMBER(IFERROR(SEARCH($C$5,Inputs!$D264,1),""))</f>
        <v>1</v>
      </c>
      <c r="B264">
        <f>IF(A264=1,COUNTIF($A$6:A264,1),"")</f>
        <v>259</v>
      </c>
      <c r="C264" t="str">
        <f>IFERROR(INDEX($D$6:$D$1751,MATCH(ROWS($B$6:B264),$B$6:$B$1751,0)),"")</f>
        <v>Providence Little Company Of Mary Medical Center San Pedro (12023)</v>
      </c>
      <c r="D264" t="str">
        <f t="shared" si="4"/>
        <v>Providence Little Company Of Mary Medical Center San Pedro (12023)</v>
      </c>
      <c r="E264" s="348">
        <v>12023</v>
      </c>
      <c r="F264" s="349" t="s">
        <v>841</v>
      </c>
      <c r="G264" s="349" t="s">
        <v>1554</v>
      </c>
      <c r="H264" s="349" t="s">
        <v>1555</v>
      </c>
      <c r="I264" s="349" t="s">
        <v>935</v>
      </c>
      <c r="J264" s="349" t="s">
        <v>1556</v>
      </c>
    </row>
    <row r="265" spans="1:10" x14ac:dyDescent="0.3">
      <c r="A265">
        <f>--ISNUMBER(IFERROR(SEARCH($C$5,Inputs!$D265,1),""))</f>
        <v>1</v>
      </c>
      <c r="B265">
        <f>IF(A265=1,COUNTIF($A$6:A265,1),"")</f>
        <v>260</v>
      </c>
      <c r="C265" t="str">
        <f>IFERROR(INDEX($D$6:$D$1751,MATCH(ROWS($B$6:B265),$B$6:$B$1751,0)),"")</f>
        <v>Docs Surgical Hospital (12024)</v>
      </c>
      <c r="D265" t="str">
        <f t="shared" si="4"/>
        <v>Docs Surgical Hospital (12024)</v>
      </c>
      <c r="E265" s="350">
        <v>12024</v>
      </c>
      <c r="F265" s="351" t="s">
        <v>841</v>
      </c>
      <c r="G265" s="351" t="s">
        <v>1557</v>
      </c>
      <c r="H265" s="351" t="s">
        <v>935</v>
      </c>
      <c r="I265" s="351" t="s">
        <v>935</v>
      </c>
      <c r="J265" s="351" t="s">
        <v>1558</v>
      </c>
    </row>
    <row r="266" spans="1:10" x14ac:dyDescent="0.3">
      <c r="A266">
        <f>--ISNUMBER(IFERROR(SEARCH($C$5,Inputs!$D266,1),""))</f>
        <v>1</v>
      </c>
      <c r="B266">
        <f>IF(A266=1,COUNTIF($A$6:A266,1),"")</f>
        <v>261</v>
      </c>
      <c r="C266" t="str">
        <f>IFERROR(INDEX($D$6:$D$1751,MATCH(ROWS($B$6:B266),$B$6:$B$1751,0)),"")</f>
        <v>Santa Monica - UCLA Medical Center And Orthopaedic Hospital (12033)</v>
      </c>
      <c r="D266" t="str">
        <f t="shared" si="4"/>
        <v>Santa Monica - UCLA Medical Center And Orthopaedic Hospital (12033)</v>
      </c>
      <c r="E266" s="348">
        <v>12033</v>
      </c>
      <c r="F266" s="349" t="s">
        <v>841</v>
      </c>
      <c r="G266" s="349" t="s">
        <v>1559</v>
      </c>
      <c r="H266" s="349" t="s">
        <v>1547</v>
      </c>
      <c r="I266" s="349" t="s">
        <v>935</v>
      </c>
      <c r="J266" s="349" t="s">
        <v>1560</v>
      </c>
    </row>
    <row r="267" spans="1:10" x14ac:dyDescent="0.3">
      <c r="A267">
        <f>--ISNUMBER(IFERROR(SEARCH($C$5,Inputs!$D267,1),""))</f>
        <v>1</v>
      </c>
      <c r="B267">
        <f>IF(A267=1,COUNTIF($A$6:A267,1),"")</f>
        <v>262</v>
      </c>
      <c r="C267" t="str">
        <f>IFERROR(INDEX($D$6:$D$1751,MATCH(ROWS($B$6:B267),$B$6:$B$1751,0)),"")</f>
        <v>Pacifica Hospital of the Valley (12042)</v>
      </c>
      <c r="D267" t="str">
        <f t="shared" si="4"/>
        <v>Pacifica Hospital of the Valley (12042)</v>
      </c>
      <c r="E267" s="350">
        <v>12042</v>
      </c>
      <c r="F267" s="351" t="s">
        <v>841</v>
      </c>
      <c r="G267" s="351" t="s">
        <v>1561</v>
      </c>
      <c r="H267" s="351" t="s">
        <v>1562</v>
      </c>
      <c r="I267" s="351" t="s">
        <v>935</v>
      </c>
      <c r="J267" s="351" t="s">
        <v>1563</v>
      </c>
    </row>
    <row r="268" spans="1:10" x14ac:dyDescent="0.3">
      <c r="A268">
        <f>--ISNUMBER(IFERROR(SEARCH($C$5,Inputs!$D268,1),""))</f>
        <v>1</v>
      </c>
      <c r="B268">
        <f>IF(A268=1,COUNTIF($A$6:A268,1),"")</f>
        <v>263</v>
      </c>
      <c r="C268" t="str">
        <f>IFERROR(INDEX($D$6:$D$1751,MATCH(ROWS($B$6:B268),$B$6:$B$1751,0)),"")</f>
        <v>Sherman Oaks Hospital (12047)</v>
      </c>
      <c r="D268" t="str">
        <f t="shared" si="4"/>
        <v>Sherman Oaks Hospital (12047)</v>
      </c>
      <c r="E268" s="348">
        <v>12047</v>
      </c>
      <c r="F268" s="349" t="s">
        <v>841</v>
      </c>
      <c r="G268" s="349" t="s">
        <v>1564</v>
      </c>
      <c r="H268" s="349" t="s">
        <v>1565</v>
      </c>
      <c r="I268" s="349" t="s">
        <v>935</v>
      </c>
      <c r="J268" s="349" t="s">
        <v>1566</v>
      </c>
    </row>
    <row r="269" spans="1:10" x14ac:dyDescent="0.3">
      <c r="A269">
        <f>--ISNUMBER(IFERROR(SEARCH($C$5,Inputs!$D269,1),""))</f>
        <v>1</v>
      </c>
      <c r="B269">
        <f>IF(A269=1,COUNTIF($A$6:A269,1),"")</f>
        <v>264</v>
      </c>
      <c r="C269" t="str">
        <f>IFERROR(INDEX($D$6:$D$1751,MATCH(ROWS($B$6:B269),$B$6:$B$1751,0)),"")</f>
        <v>Coast Plaza Hospital (12088)</v>
      </c>
      <c r="D269" t="str">
        <f t="shared" si="4"/>
        <v>Coast Plaza Hospital (12088)</v>
      </c>
      <c r="E269" s="350">
        <v>12088</v>
      </c>
      <c r="F269" s="351" t="s">
        <v>841</v>
      </c>
      <c r="G269" s="351" t="s">
        <v>1567</v>
      </c>
      <c r="H269" s="351" t="s">
        <v>1527</v>
      </c>
      <c r="I269" s="351" t="s">
        <v>935</v>
      </c>
      <c r="J269" s="351" t="s">
        <v>1568</v>
      </c>
    </row>
    <row r="270" spans="1:10" x14ac:dyDescent="0.3">
      <c r="A270">
        <f>--ISNUMBER(IFERROR(SEARCH($C$5,Inputs!$D270,1),""))</f>
        <v>1</v>
      </c>
      <c r="B270">
        <f>IF(A270=1,COUNTIF($A$6:A270,1),"")</f>
        <v>265</v>
      </c>
      <c r="C270" t="str">
        <f>IFERROR(INDEX($D$6:$D$1751,MATCH(ROWS($B$6:B270),$B$6:$B$1751,0)),"")</f>
        <v>Ronald Reagan UCLA Medical Center (12127)</v>
      </c>
      <c r="D270" t="str">
        <f t="shared" si="4"/>
        <v>Ronald Reagan UCLA Medical Center (12127)</v>
      </c>
      <c r="E270" s="348">
        <v>12127</v>
      </c>
      <c r="F270" s="349" t="s">
        <v>841</v>
      </c>
      <c r="G270" s="349" t="s">
        <v>1569</v>
      </c>
      <c r="H270" s="349" t="s">
        <v>935</v>
      </c>
      <c r="I270" s="349" t="s">
        <v>935</v>
      </c>
      <c r="J270" s="349" t="s">
        <v>1570</v>
      </c>
    </row>
    <row r="271" spans="1:10" x14ac:dyDescent="0.3">
      <c r="A271">
        <f>--ISNUMBER(IFERROR(SEARCH($C$5,Inputs!$D271,1),""))</f>
        <v>1</v>
      </c>
      <c r="B271">
        <f>IF(A271=1,COUNTIF($A$6:A271,1),"")</f>
        <v>266</v>
      </c>
      <c r="C271" t="str">
        <f>IFERROR(INDEX($D$6:$D$1751,MATCH(ROWS($B$6:B271),$B$6:$B$1751,0)),"")</f>
        <v>Valley Presbyterian Hospital (12140)</v>
      </c>
      <c r="D271" t="str">
        <f t="shared" si="4"/>
        <v>Valley Presbyterian Hospital (12140)</v>
      </c>
      <c r="E271" s="350">
        <v>12140</v>
      </c>
      <c r="F271" s="351" t="s">
        <v>841</v>
      </c>
      <c r="G271" s="351" t="s">
        <v>1571</v>
      </c>
      <c r="H271" s="351" t="s">
        <v>1572</v>
      </c>
      <c r="I271" s="351" t="s">
        <v>935</v>
      </c>
      <c r="J271" s="351" t="s">
        <v>1573</v>
      </c>
    </row>
    <row r="272" spans="1:10" x14ac:dyDescent="0.3">
      <c r="A272">
        <f>--ISNUMBER(IFERROR(SEARCH($C$5,Inputs!$D272,1),""))</f>
        <v>1</v>
      </c>
      <c r="B272">
        <f>IF(A272=1,COUNTIF($A$6:A272,1),"")</f>
        <v>267</v>
      </c>
      <c r="C272" t="str">
        <f>IFERROR(INDEX($D$6:$D$1751,MATCH(ROWS($B$6:B272),$B$6:$B$1751,0)),"")</f>
        <v>Southern California Hospital At Van Nuys D/P Aph (12145)</v>
      </c>
      <c r="D272" t="str">
        <f t="shared" si="4"/>
        <v>Southern California Hospital At Van Nuys D/P Aph (12145)</v>
      </c>
      <c r="E272" s="348">
        <v>12145</v>
      </c>
      <c r="F272" s="349" t="s">
        <v>869</v>
      </c>
      <c r="G272" s="349" t="s">
        <v>1574</v>
      </c>
      <c r="H272" s="349" t="s">
        <v>1572</v>
      </c>
      <c r="I272" s="349" t="s">
        <v>935</v>
      </c>
      <c r="J272" s="349" t="s">
        <v>1575</v>
      </c>
    </row>
    <row r="273" spans="1:10" x14ac:dyDescent="0.3">
      <c r="A273">
        <f>--ISNUMBER(IFERROR(SEARCH($C$5,Inputs!$D273,1),""))</f>
        <v>1</v>
      </c>
      <c r="B273">
        <f>IF(A273=1,COUNTIF($A$6:A273,1),"")</f>
        <v>268</v>
      </c>
      <c r="C273" t="str">
        <f>IFERROR(INDEX($D$6:$D$1751,MATCH(ROWS($B$6:B273),$B$6:$B$1751,0)),"")</f>
        <v>West Covina Medical Center (12180)</v>
      </c>
      <c r="D273" t="str">
        <f t="shared" si="4"/>
        <v>West Covina Medical Center (12180)</v>
      </c>
      <c r="E273" s="350">
        <v>12180</v>
      </c>
      <c r="F273" s="351" t="s">
        <v>841</v>
      </c>
      <c r="G273" s="351" t="s">
        <v>1576</v>
      </c>
      <c r="H273" s="351" t="s">
        <v>1482</v>
      </c>
      <c r="I273" s="351" t="s">
        <v>935</v>
      </c>
      <c r="J273" s="351" t="s">
        <v>1577</v>
      </c>
    </row>
    <row r="274" spans="1:10" x14ac:dyDescent="0.3">
      <c r="A274">
        <f>--ISNUMBER(IFERROR(SEARCH($C$5,Inputs!$D274,1),""))</f>
        <v>1</v>
      </c>
      <c r="B274">
        <f>IF(A274=1,COUNTIF($A$6:A274,1),"")</f>
        <v>269</v>
      </c>
      <c r="C274" t="str">
        <f>IFERROR(INDEX($D$6:$D$1751,MATCH(ROWS($B$6:B274),$B$6:$B$1751,0)),"")</f>
        <v>UCLA West Valley Medical Center (12182)</v>
      </c>
      <c r="D274" t="str">
        <f t="shared" si="4"/>
        <v>UCLA West Valley Medical Center (12182)</v>
      </c>
      <c r="E274" s="348">
        <v>12182</v>
      </c>
      <c r="F274" s="349" t="s">
        <v>841</v>
      </c>
      <c r="G274" s="349" t="s">
        <v>1578</v>
      </c>
      <c r="H274" s="349" t="s">
        <v>1579</v>
      </c>
      <c r="I274" s="349" t="s">
        <v>935</v>
      </c>
      <c r="J274" s="349" t="s">
        <v>1580</v>
      </c>
    </row>
    <row r="275" spans="1:10" x14ac:dyDescent="0.3">
      <c r="A275">
        <f>--ISNUMBER(IFERROR(SEARCH($C$5,Inputs!$D275,1),""))</f>
        <v>1</v>
      </c>
      <c r="B275">
        <f>IF(A275=1,COUNTIF($A$6:A275,1),"")</f>
        <v>270</v>
      </c>
      <c r="C275" t="str">
        <f>IFERROR(INDEX($D$6:$D$1751,MATCH(ROWS($B$6:B275),$B$6:$B$1751,0)),"")</f>
        <v>Adventist Health White Memorial (12198)</v>
      </c>
      <c r="D275" t="str">
        <f t="shared" si="4"/>
        <v>Adventist Health White Memorial (12198)</v>
      </c>
      <c r="E275" s="350">
        <v>12198</v>
      </c>
      <c r="F275" s="351" t="s">
        <v>841</v>
      </c>
      <c r="G275" s="351" t="s">
        <v>1581</v>
      </c>
      <c r="H275" s="351" t="s">
        <v>935</v>
      </c>
      <c r="I275" s="351" t="s">
        <v>935</v>
      </c>
      <c r="J275" s="351" t="s">
        <v>1582</v>
      </c>
    </row>
    <row r="276" spans="1:10" x14ac:dyDescent="0.3">
      <c r="A276">
        <f>--ISNUMBER(IFERROR(SEARCH($C$5,Inputs!$D276,1),""))</f>
        <v>1</v>
      </c>
      <c r="B276">
        <f>IF(A276=1,COUNTIF($A$6:A276,1),"")</f>
        <v>271</v>
      </c>
      <c r="C276" t="str">
        <f>IFERROR(INDEX($D$6:$D$1751,MATCH(ROWS($B$6:B276),$B$6:$B$1751,0)),"")</f>
        <v>Whittier Hospital Medical Center (12201)</v>
      </c>
      <c r="D276" t="str">
        <f t="shared" si="4"/>
        <v>Whittier Hospital Medical Center (12201)</v>
      </c>
      <c r="E276" s="348">
        <v>12201</v>
      </c>
      <c r="F276" s="349" t="s">
        <v>841</v>
      </c>
      <c r="G276" s="349" t="s">
        <v>1583</v>
      </c>
      <c r="H276" s="349" t="s">
        <v>1534</v>
      </c>
      <c r="I276" s="349" t="s">
        <v>935</v>
      </c>
      <c r="J276" s="349" t="s">
        <v>1584</v>
      </c>
    </row>
    <row r="277" spans="1:10" x14ac:dyDescent="0.3">
      <c r="A277">
        <f>--ISNUMBER(IFERROR(SEARCH($C$5,Inputs!$D277,1),""))</f>
        <v>1</v>
      </c>
      <c r="B277">
        <f>IF(A277=1,COUNTIF($A$6:A277,1),"")</f>
        <v>272</v>
      </c>
      <c r="C277" t="str">
        <f>IFERROR(INDEX($D$6:$D$1751,MATCH(ROWS($B$6:B277),$B$6:$B$1751,0)),"")</f>
        <v>PIH Health Hospital - Downey (12235)</v>
      </c>
      <c r="D277" t="str">
        <f t="shared" si="4"/>
        <v>PIH Health Hospital - Downey (12235)</v>
      </c>
      <c r="E277" s="350">
        <v>12235</v>
      </c>
      <c r="F277" s="351" t="s">
        <v>841</v>
      </c>
      <c r="G277" s="351" t="s">
        <v>1585</v>
      </c>
      <c r="H277" s="351" t="s">
        <v>1539</v>
      </c>
      <c r="I277" s="351" t="s">
        <v>935</v>
      </c>
      <c r="J277" s="351" t="s">
        <v>1586</v>
      </c>
    </row>
    <row r="278" spans="1:10" x14ac:dyDescent="0.3">
      <c r="A278">
        <f>--ISNUMBER(IFERROR(SEARCH($C$5,Inputs!$D278,1),""))</f>
        <v>1</v>
      </c>
      <c r="B278">
        <f>IF(A278=1,COUNTIF($A$6:A278,1),"")</f>
        <v>273</v>
      </c>
      <c r="C278" t="str">
        <f>IFERROR(INDEX($D$6:$D$1751,MATCH(ROWS($B$6:B278),$B$6:$B$1751,0)),"")</f>
        <v>Torrance Memorial Medical Center (12249)</v>
      </c>
      <c r="D278" t="str">
        <f t="shared" si="4"/>
        <v>Torrance Memorial Medical Center (12249)</v>
      </c>
      <c r="E278" s="348">
        <v>12249</v>
      </c>
      <c r="F278" s="349" t="s">
        <v>841</v>
      </c>
      <c r="G278" s="349" t="s">
        <v>1587</v>
      </c>
      <c r="H278" s="349" t="s">
        <v>1487</v>
      </c>
      <c r="I278" s="349" t="s">
        <v>935</v>
      </c>
      <c r="J278" s="349" t="s">
        <v>1588</v>
      </c>
    </row>
    <row r="279" spans="1:10" x14ac:dyDescent="0.3">
      <c r="A279">
        <f>--ISNUMBER(IFERROR(SEARCH($C$5,Inputs!$D279,1),""))</f>
        <v>1</v>
      </c>
      <c r="B279">
        <f>IF(A279=1,COUNTIF($A$6:A279,1),"")</f>
        <v>274</v>
      </c>
      <c r="C279" t="str">
        <f>IFERROR(INDEX($D$6:$D$1751,MATCH(ROWS($B$6:B279),$B$6:$B$1751,0)),"")</f>
        <v>Martin Luther King, Jr. Community Hospital (12259)</v>
      </c>
      <c r="D279" t="str">
        <f t="shared" si="4"/>
        <v>Martin Luther King, Jr. Community Hospital (12259)</v>
      </c>
      <c r="E279" s="350">
        <v>12259</v>
      </c>
      <c r="F279" s="351" t="s">
        <v>841</v>
      </c>
      <c r="G279" s="351" t="s">
        <v>1589</v>
      </c>
      <c r="H279" s="351" t="s">
        <v>935</v>
      </c>
      <c r="I279" s="351" t="s">
        <v>935</v>
      </c>
      <c r="J279" s="351" t="s">
        <v>1590</v>
      </c>
    </row>
    <row r="280" spans="1:10" x14ac:dyDescent="0.3">
      <c r="A280">
        <f>--ISNUMBER(IFERROR(SEARCH($C$5,Inputs!$D280,1),""))</f>
        <v>1</v>
      </c>
      <c r="B280">
        <f>IF(A280=1,COUNTIF($A$6:A280,1),"")</f>
        <v>275</v>
      </c>
      <c r="C280" t="str">
        <f>IFERROR(INDEX($D$6:$D$1751,MATCH(ROWS($B$6:B280),$B$6:$B$1751,0)),"")</f>
        <v>Scripps Mercy Hospital Chula Vista (12268)</v>
      </c>
      <c r="D280" t="str">
        <f t="shared" si="4"/>
        <v>Scripps Mercy Hospital Chula Vista (12268)</v>
      </c>
      <c r="E280" s="348">
        <v>12268</v>
      </c>
      <c r="F280" s="349" t="s">
        <v>841</v>
      </c>
      <c r="G280" s="349" t="s">
        <v>1591</v>
      </c>
      <c r="H280" s="349" t="s">
        <v>1592</v>
      </c>
      <c r="I280" s="349" t="s">
        <v>863</v>
      </c>
      <c r="J280" s="349" t="s">
        <v>1593</v>
      </c>
    </row>
    <row r="281" spans="1:10" x14ac:dyDescent="0.3">
      <c r="A281">
        <f>--ISNUMBER(IFERROR(SEARCH($C$5,Inputs!$D281,1),""))</f>
        <v>1</v>
      </c>
      <c r="B281">
        <f>IF(A281=1,COUNTIF($A$6:A281,1),"")</f>
        <v>276</v>
      </c>
      <c r="C281" t="str">
        <f>IFERROR(INDEX($D$6:$D$1751,MATCH(ROWS($B$6:B281),$B$6:$B$1751,0)),"")</f>
        <v>Rady Children's Hospital San Diego (12285)</v>
      </c>
      <c r="D281" t="str">
        <f t="shared" si="4"/>
        <v>Rady Children's Hospital San Diego (12285)</v>
      </c>
      <c r="E281" s="350">
        <v>12285</v>
      </c>
      <c r="F281" s="351" t="s">
        <v>841</v>
      </c>
      <c r="G281" s="351" t="s">
        <v>1594</v>
      </c>
      <c r="H281" s="351" t="s">
        <v>863</v>
      </c>
      <c r="I281" s="351" t="s">
        <v>863</v>
      </c>
      <c r="J281" s="351" t="s">
        <v>1595</v>
      </c>
    </row>
    <row r="282" spans="1:10" x14ac:dyDescent="0.3">
      <c r="A282">
        <f>--ISNUMBER(IFERROR(SEARCH($C$5,Inputs!$D282,1),""))</f>
        <v>1</v>
      </c>
      <c r="B282">
        <f>IF(A282=1,COUNTIF($A$6:A282,1),"")</f>
        <v>277</v>
      </c>
      <c r="C282" t="str">
        <f>IFERROR(INDEX($D$6:$D$1751,MATCH(ROWS($B$6:B282),$B$6:$B$1751,0)),"")</f>
        <v>Sharp Coronado Hospital and Healthcare Center (12295)</v>
      </c>
      <c r="D282" t="str">
        <f t="shared" si="4"/>
        <v>Sharp Coronado Hospital and Healthcare Center (12295)</v>
      </c>
      <c r="E282" s="348">
        <v>12295</v>
      </c>
      <c r="F282" s="349" t="s">
        <v>841</v>
      </c>
      <c r="G282" s="349" t="s">
        <v>1596</v>
      </c>
      <c r="H282" s="349" t="s">
        <v>1597</v>
      </c>
      <c r="I282" s="349" t="s">
        <v>863</v>
      </c>
      <c r="J282" s="349" t="s">
        <v>1598</v>
      </c>
    </row>
    <row r="283" spans="1:10" x14ac:dyDescent="0.3">
      <c r="A283">
        <f>--ISNUMBER(IFERROR(SEARCH($C$5,Inputs!$D283,1),""))</f>
        <v>1</v>
      </c>
      <c r="B283">
        <f>IF(A283=1,COUNTIF($A$6:A283,1),"")</f>
        <v>278</v>
      </c>
      <c r="C283" t="str">
        <f>IFERROR(INDEX($D$6:$D$1751,MATCH(ROWS($B$6:B283),$B$6:$B$1751,0)),"")</f>
        <v>Scripps Memorial Hospital - Encinitas (12309)</v>
      </c>
      <c r="D283" t="str">
        <f t="shared" si="4"/>
        <v>Scripps Memorial Hospital - Encinitas (12309)</v>
      </c>
      <c r="E283" s="350">
        <v>12309</v>
      </c>
      <c r="F283" s="351" t="s">
        <v>841</v>
      </c>
      <c r="G283" s="351" t="s">
        <v>1599</v>
      </c>
      <c r="H283" s="351" t="s">
        <v>1600</v>
      </c>
      <c r="I283" s="351" t="s">
        <v>863</v>
      </c>
      <c r="J283" s="351" t="s">
        <v>1601</v>
      </c>
    </row>
    <row r="284" spans="1:10" x14ac:dyDescent="0.3">
      <c r="A284">
        <f>--ISNUMBER(IFERROR(SEARCH($C$5,Inputs!$D284,1),""))</f>
        <v>1</v>
      </c>
      <c r="B284">
        <f>IF(A284=1,COUNTIF($A$6:A284,1),"")</f>
        <v>279</v>
      </c>
      <c r="C284" t="str">
        <f>IFERROR(INDEX($D$6:$D$1751,MATCH(ROWS($B$6:B284),$B$6:$B$1751,0)),"")</f>
        <v>Grossmont Hospital (12322)</v>
      </c>
      <c r="D284" t="str">
        <f t="shared" si="4"/>
        <v>Grossmont Hospital (12322)</v>
      </c>
      <c r="E284" s="348">
        <v>12322</v>
      </c>
      <c r="F284" s="349" t="s">
        <v>841</v>
      </c>
      <c r="G284" s="349" t="s">
        <v>1602</v>
      </c>
      <c r="H284" s="349" t="s">
        <v>1603</v>
      </c>
      <c r="I284" s="349" t="s">
        <v>863</v>
      </c>
      <c r="J284" s="349" t="s">
        <v>1604</v>
      </c>
    </row>
    <row r="285" spans="1:10" x14ac:dyDescent="0.3">
      <c r="A285">
        <f>--ISNUMBER(IFERROR(SEARCH($C$5,Inputs!$D285,1),""))</f>
        <v>1</v>
      </c>
      <c r="B285">
        <f>IF(A285=1,COUNTIF($A$6:A285,1),"")</f>
        <v>280</v>
      </c>
      <c r="C285" t="str">
        <f>IFERROR(INDEX($D$6:$D$1751,MATCH(ROWS($B$6:B285),$B$6:$B$1751,0)),"")</f>
        <v>Kindred Hospital - San Diego (12328)</v>
      </c>
      <c r="D285" t="str">
        <f t="shared" si="4"/>
        <v>Kindred Hospital - San Diego (12328)</v>
      </c>
      <c r="E285" s="350">
        <v>12328</v>
      </c>
      <c r="F285" s="351" t="s">
        <v>841</v>
      </c>
      <c r="G285" s="351" t="s">
        <v>1605</v>
      </c>
      <c r="H285" s="351" t="s">
        <v>863</v>
      </c>
      <c r="I285" s="351" t="s">
        <v>863</v>
      </c>
      <c r="J285" s="351" t="s">
        <v>1606</v>
      </c>
    </row>
    <row r="286" spans="1:10" x14ac:dyDescent="0.3">
      <c r="A286">
        <f>--ISNUMBER(IFERROR(SEARCH($C$5,Inputs!$D286,1),""))</f>
        <v>1</v>
      </c>
      <c r="B286">
        <f>IF(A286=1,COUNTIF($A$6:A286,1),"")</f>
        <v>281</v>
      </c>
      <c r="C286" t="str">
        <f>IFERROR(INDEX($D$6:$D$1751,MATCH(ROWS($B$6:B286),$B$6:$B$1751,0)),"")</f>
        <v>Scripps Mercy Hospital (12339)</v>
      </c>
      <c r="D286" t="str">
        <f t="shared" si="4"/>
        <v>Scripps Mercy Hospital (12339)</v>
      </c>
      <c r="E286" s="348">
        <v>12339</v>
      </c>
      <c r="F286" s="349" t="s">
        <v>841</v>
      </c>
      <c r="G286" s="349" t="s">
        <v>1607</v>
      </c>
      <c r="H286" s="349" t="s">
        <v>863</v>
      </c>
      <c r="I286" s="349" t="s">
        <v>863</v>
      </c>
      <c r="J286" s="349" t="s">
        <v>1608</v>
      </c>
    </row>
    <row r="287" spans="1:10" x14ac:dyDescent="0.3">
      <c r="A287">
        <f>--ISNUMBER(IFERROR(SEARCH($C$5,Inputs!$D287,1),""))</f>
        <v>1</v>
      </c>
      <c r="B287">
        <f>IF(A287=1,COUNTIF($A$6:A287,1),"")</f>
        <v>282</v>
      </c>
      <c r="C287" t="str">
        <f>IFERROR(INDEX($D$6:$D$1751,MATCH(ROWS($B$6:B287),$B$6:$B$1751,0)),"")</f>
        <v>Sharp Mesa Vista Hospital (12340)</v>
      </c>
      <c r="D287" t="str">
        <f t="shared" si="4"/>
        <v>Sharp Mesa Vista Hospital (12340)</v>
      </c>
      <c r="E287" s="350">
        <v>12340</v>
      </c>
      <c r="F287" s="351" t="s">
        <v>869</v>
      </c>
      <c r="G287" s="351" t="s">
        <v>1609</v>
      </c>
      <c r="H287" s="351" t="s">
        <v>863</v>
      </c>
      <c r="I287" s="351" t="s">
        <v>863</v>
      </c>
      <c r="J287" s="351" t="s">
        <v>1610</v>
      </c>
    </row>
    <row r="288" spans="1:10" x14ac:dyDescent="0.3">
      <c r="A288">
        <f>--ISNUMBER(IFERROR(SEARCH($C$5,Inputs!$D288,1),""))</f>
        <v>1</v>
      </c>
      <c r="B288">
        <f>IF(A288=1,COUNTIF($A$6:A288,1),"")</f>
        <v>283</v>
      </c>
      <c r="C288" t="str">
        <f>IFERROR(INDEX($D$6:$D$1751,MATCH(ROWS($B$6:B288),$B$6:$B$1751,0)),"")</f>
        <v>Alvarado Parkway Institute Behavioral Healthsystem (12344)</v>
      </c>
      <c r="D288" t="str">
        <f t="shared" si="4"/>
        <v>Alvarado Parkway Institute Behavioral Healthsystem (12344)</v>
      </c>
      <c r="E288" s="348">
        <v>12344</v>
      </c>
      <c r="F288" s="349" t="s">
        <v>869</v>
      </c>
      <c r="G288" s="349" t="s">
        <v>1611</v>
      </c>
      <c r="H288" s="349" t="s">
        <v>1603</v>
      </c>
      <c r="I288" s="349" t="s">
        <v>863</v>
      </c>
      <c r="J288" s="349" t="s">
        <v>1612</v>
      </c>
    </row>
    <row r="289" spans="1:10" x14ac:dyDescent="0.3">
      <c r="A289">
        <f>--ISNUMBER(IFERROR(SEARCH($C$5,Inputs!$D289,1),""))</f>
        <v>1</v>
      </c>
      <c r="B289">
        <f>IF(A289=1,COUNTIF($A$6:A289,1),"")</f>
        <v>284</v>
      </c>
      <c r="C289" t="str">
        <f>IFERROR(INDEX($D$6:$D$1751,MATCH(ROWS($B$6:B289),$B$6:$B$1751,0)),"")</f>
        <v>Paradise Valley Hospital (12348)</v>
      </c>
      <c r="D289" t="str">
        <f t="shared" si="4"/>
        <v>Paradise Valley Hospital (12348)</v>
      </c>
      <c r="E289" s="350">
        <v>12348</v>
      </c>
      <c r="F289" s="351" t="s">
        <v>841</v>
      </c>
      <c r="G289" s="351" t="s">
        <v>1613</v>
      </c>
      <c r="H289" s="351" t="s">
        <v>1614</v>
      </c>
      <c r="I289" s="351" t="s">
        <v>863</v>
      </c>
      <c r="J289" s="351" t="s">
        <v>1615</v>
      </c>
    </row>
    <row r="290" spans="1:10" x14ac:dyDescent="0.3">
      <c r="A290">
        <f>--ISNUMBER(IFERROR(SEARCH($C$5,Inputs!$D290,1),""))</f>
        <v>1</v>
      </c>
      <c r="B290">
        <f>IF(A290=1,COUNTIF($A$6:A290,1),"")</f>
        <v>285</v>
      </c>
      <c r="C290" t="str">
        <f>IFERROR(INDEX($D$6:$D$1751,MATCH(ROWS($B$6:B290),$B$6:$B$1751,0)),"")</f>
        <v>UC San Diego Health Hillcrest - Hillcrest Medical Center (12359)</v>
      </c>
      <c r="D290" t="str">
        <f t="shared" si="4"/>
        <v>UC San Diego Health Hillcrest - Hillcrest Medical Center (12359)</v>
      </c>
      <c r="E290" s="348">
        <v>12359</v>
      </c>
      <c r="F290" s="349" t="s">
        <v>841</v>
      </c>
      <c r="G290" s="349" t="s">
        <v>1616</v>
      </c>
      <c r="H290" s="349" t="s">
        <v>863</v>
      </c>
      <c r="I290" s="349" t="s">
        <v>863</v>
      </c>
      <c r="J290" s="349" t="s">
        <v>1617</v>
      </c>
    </row>
    <row r="291" spans="1:10" x14ac:dyDescent="0.3">
      <c r="A291">
        <f>--ISNUMBER(IFERROR(SEARCH($C$5,Inputs!$D291,1),""))</f>
        <v>1</v>
      </c>
      <c r="B291">
        <f>IF(A291=1,COUNTIF($A$6:A291,1),"")</f>
        <v>286</v>
      </c>
      <c r="C291" t="str">
        <f>IFERROR(INDEX($D$6:$D$1751,MATCH(ROWS($B$6:B291),$B$6:$B$1751,0)),"")</f>
        <v>Scripps Memorial Hospital - La Jolla (12363)</v>
      </c>
      <c r="D291" t="str">
        <f t="shared" si="4"/>
        <v>Scripps Memorial Hospital - La Jolla (12363)</v>
      </c>
      <c r="E291" s="350">
        <v>12363</v>
      </c>
      <c r="F291" s="351" t="s">
        <v>841</v>
      </c>
      <c r="G291" s="351" t="s">
        <v>1618</v>
      </c>
      <c r="H291" s="351" t="s">
        <v>1440</v>
      </c>
      <c r="I291" s="351" t="s">
        <v>863</v>
      </c>
      <c r="J291" s="351" t="s">
        <v>1619</v>
      </c>
    </row>
    <row r="292" spans="1:10" x14ac:dyDescent="0.3">
      <c r="A292">
        <f>--ISNUMBER(IFERROR(SEARCH($C$5,Inputs!$D292,1),""))</f>
        <v>1</v>
      </c>
      <c r="B292">
        <f>IF(A292=1,COUNTIF($A$6:A292,1),"")</f>
        <v>287</v>
      </c>
      <c r="C292" t="str">
        <f>IFERROR(INDEX($D$6:$D$1751,MATCH(ROWS($B$6:B292),$B$6:$B$1751,0)),"")</f>
        <v>Sharp Memorial Hospital (12364)</v>
      </c>
      <c r="D292" t="str">
        <f t="shared" si="4"/>
        <v>Sharp Memorial Hospital (12364)</v>
      </c>
      <c r="E292" s="348">
        <v>12364</v>
      </c>
      <c r="F292" s="349" t="s">
        <v>841</v>
      </c>
      <c r="G292" s="349" t="s">
        <v>1620</v>
      </c>
      <c r="H292" s="349" t="s">
        <v>863</v>
      </c>
      <c r="I292" s="349" t="s">
        <v>863</v>
      </c>
      <c r="J292" s="349" t="s">
        <v>1621</v>
      </c>
    </row>
    <row r="293" spans="1:10" x14ac:dyDescent="0.3">
      <c r="A293">
        <f>--ISNUMBER(IFERROR(SEARCH($C$5,Inputs!$D293,1),""))</f>
        <v>1</v>
      </c>
      <c r="B293">
        <f>IF(A293=1,COUNTIF($A$6:A293,1),"")</f>
        <v>288</v>
      </c>
      <c r="C293" t="str">
        <f>IFERROR(INDEX($D$6:$D$1751,MATCH(ROWS($B$6:B293),$B$6:$B$1751,0)),"")</f>
        <v>Tri-City Medical Center (12372)</v>
      </c>
      <c r="D293" t="str">
        <f t="shared" si="4"/>
        <v>Tri-City Medical Center (12372)</v>
      </c>
      <c r="E293" s="350">
        <v>12372</v>
      </c>
      <c r="F293" s="351" t="s">
        <v>841</v>
      </c>
      <c r="G293" s="351" t="s">
        <v>1622</v>
      </c>
      <c r="H293" s="351" t="s">
        <v>1623</v>
      </c>
      <c r="I293" s="351" t="s">
        <v>863</v>
      </c>
      <c r="J293" s="351" t="s">
        <v>1624</v>
      </c>
    </row>
    <row r="294" spans="1:10" x14ac:dyDescent="0.3">
      <c r="A294">
        <f>--ISNUMBER(IFERROR(SEARCH($C$5,Inputs!$D294,1),""))</f>
        <v>1</v>
      </c>
      <c r="B294">
        <f>IF(A294=1,COUNTIF($A$6:A294,1),"")</f>
        <v>289</v>
      </c>
      <c r="C294" t="str">
        <f>IFERROR(INDEX($D$6:$D$1751,MATCH(ROWS($B$6:B294),$B$6:$B$1751,0)),"")</f>
        <v>California Pacific Medical Center - Davies Campus Hospital (12416)</v>
      </c>
      <c r="D294" t="str">
        <f t="shared" si="4"/>
        <v>California Pacific Medical Center - Davies Campus Hospital (12416)</v>
      </c>
      <c r="E294" s="348">
        <v>12416</v>
      </c>
      <c r="F294" s="349" t="s">
        <v>841</v>
      </c>
      <c r="G294" s="349" t="s">
        <v>1625</v>
      </c>
      <c r="H294" s="349" t="s">
        <v>1626</v>
      </c>
      <c r="I294" s="349" t="s">
        <v>1626</v>
      </c>
      <c r="J294" s="349" t="s">
        <v>1627</v>
      </c>
    </row>
    <row r="295" spans="1:10" x14ac:dyDescent="0.3">
      <c r="A295">
        <f>--ISNUMBER(IFERROR(SEARCH($C$5,Inputs!$D295,1),""))</f>
        <v>1</v>
      </c>
      <c r="B295">
        <f>IF(A295=1,COUNTIF($A$6:A295,1),"")</f>
        <v>290</v>
      </c>
      <c r="C295" t="str">
        <f>IFERROR(INDEX($D$6:$D$1751,MATCH(ROWS($B$6:B295),$B$6:$B$1751,0)),"")</f>
        <v>Jewish Home &amp; Rehab Center (12426)</v>
      </c>
      <c r="D295" t="str">
        <f t="shared" si="4"/>
        <v>Jewish Home &amp; Rehab Center (12426)</v>
      </c>
      <c r="E295" s="350">
        <v>12426</v>
      </c>
      <c r="F295" s="351" t="s">
        <v>869</v>
      </c>
      <c r="G295" s="351" t="s">
        <v>1628</v>
      </c>
      <c r="H295" s="351" t="s">
        <v>1626</v>
      </c>
      <c r="I295" s="351" t="s">
        <v>1626</v>
      </c>
      <c r="J295" s="351" t="s">
        <v>1629</v>
      </c>
    </row>
    <row r="296" spans="1:10" x14ac:dyDescent="0.3">
      <c r="A296">
        <f>--ISNUMBER(IFERROR(SEARCH($C$5,Inputs!$D296,1),""))</f>
        <v>1</v>
      </c>
      <c r="B296">
        <f>IF(A296=1,COUNTIF($A$6:A296,1),"")</f>
        <v>291</v>
      </c>
      <c r="C296" t="str">
        <f>IFERROR(INDEX($D$6:$D$1751,MATCH(ROWS($B$6:B296),$B$6:$B$1751,0)),"")</f>
        <v>Kaiser Foundation Hospital - San Francisco (12430)</v>
      </c>
      <c r="D296" t="str">
        <f t="shared" si="4"/>
        <v>Kaiser Foundation Hospital - San Francisco (12430)</v>
      </c>
      <c r="E296" s="348">
        <v>12430</v>
      </c>
      <c r="F296" s="349" t="s">
        <v>841</v>
      </c>
      <c r="G296" s="349" t="s">
        <v>1630</v>
      </c>
      <c r="H296" s="349" t="s">
        <v>1626</v>
      </c>
      <c r="I296" s="349" t="s">
        <v>1626</v>
      </c>
      <c r="J296" s="349" t="s">
        <v>1631</v>
      </c>
    </row>
    <row r="297" spans="1:10" x14ac:dyDescent="0.3">
      <c r="A297">
        <f>--ISNUMBER(IFERROR(SEARCH($C$5,Inputs!$D297,1),""))</f>
        <v>1</v>
      </c>
      <c r="B297">
        <f>IF(A297=1,COUNTIF($A$6:A297,1),"")</f>
        <v>292</v>
      </c>
      <c r="C297" t="str">
        <f>IFERROR(INDEX($D$6:$D$1751,MATCH(ROWS($B$6:B297),$B$6:$B$1751,0)),"")</f>
        <v>Laguna Honda Hospital &amp; Rehabilitation Center (12432)</v>
      </c>
      <c r="D297" t="str">
        <f t="shared" si="4"/>
        <v>Laguna Honda Hospital &amp; Rehabilitation Center (12432)</v>
      </c>
      <c r="E297" s="350">
        <v>12432</v>
      </c>
      <c r="F297" s="351" t="s">
        <v>841</v>
      </c>
      <c r="G297" s="351" t="s">
        <v>1632</v>
      </c>
      <c r="H297" s="351" t="s">
        <v>1626</v>
      </c>
      <c r="I297" s="351" t="s">
        <v>1626</v>
      </c>
      <c r="J297" s="351" t="s">
        <v>1633</v>
      </c>
    </row>
    <row r="298" spans="1:10" x14ac:dyDescent="0.3">
      <c r="A298">
        <f>--ISNUMBER(IFERROR(SEARCH($C$5,Inputs!$D298,1),""))</f>
        <v>1</v>
      </c>
      <c r="B298">
        <f>IF(A298=1,COUNTIF($A$6:A298,1),"")</f>
        <v>293</v>
      </c>
      <c r="C298" t="str">
        <f>IFERROR(INDEX($D$6:$D$1751,MATCH(ROWS($B$6:B298),$B$6:$B$1751,0)),"")</f>
        <v>Langley Porter Psychiatric Institute (12433)</v>
      </c>
      <c r="D298" t="str">
        <f t="shared" si="4"/>
        <v>Langley Porter Psychiatric Institute (12433)</v>
      </c>
      <c r="E298" s="348">
        <v>12433</v>
      </c>
      <c r="F298" s="349" t="s">
        <v>869</v>
      </c>
      <c r="G298" s="349" t="s">
        <v>1634</v>
      </c>
      <c r="H298" s="349" t="s">
        <v>1626</v>
      </c>
      <c r="I298" s="349" t="s">
        <v>1626</v>
      </c>
      <c r="J298" s="349" t="s">
        <v>1635</v>
      </c>
    </row>
    <row r="299" spans="1:10" x14ac:dyDescent="0.3">
      <c r="A299">
        <f>--ISNUMBER(IFERROR(SEARCH($C$5,Inputs!$D299,1),""))</f>
        <v>1</v>
      </c>
      <c r="B299">
        <f>IF(A299=1,COUNTIF($A$6:A299,1),"")</f>
        <v>294</v>
      </c>
      <c r="C299" t="str">
        <f>IFERROR(INDEX($D$6:$D$1751,MATCH(ROWS($B$6:B299),$B$6:$B$1751,0)),"")</f>
        <v>Langley Porter Psychiatric Institute (12433)</v>
      </c>
      <c r="D299" t="str">
        <f t="shared" si="4"/>
        <v>Langley Porter Psychiatric Institute (12433)</v>
      </c>
      <c r="E299" s="350">
        <v>12433</v>
      </c>
      <c r="F299" s="351" t="s">
        <v>869</v>
      </c>
      <c r="G299" s="351" t="s">
        <v>1634</v>
      </c>
      <c r="H299" s="351" t="s">
        <v>1626</v>
      </c>
      <c r="I299" s="351" t="s">
        <v>1626</v>
      </c>
      <c r="J299" s="351" t="s">
        <v>1635</v>
      </c>
    </row>
    <row r="300" spans="1:10" x14ac:dyDescent="0.3">
      <c r="A300">
        <f>--ISNUMBER(IFERROR(SEARCH($C$5,Inputs!$D300,1),""))</f>
        <v>1</v>
      </c>
      <c r="B300">
        <f>IF(A300=1,COUNTIF($A$6:A300,1),"")</f>
        <v>295</v>
      </c>
      <c r="C300" t="str">
        <f>IFERROR(INDEX($D$6:$D$1751,MATCH(ROWS($B$6:B300),$B$6:$B$1751,0)),"")</f>
        <v>Langley Porter Psychiatric Institute (12433)</v>
      </c>
      <c r="D300" t="str">
        <f t="shared" si="4"/>
        <v>Langley Porter Psychiatric Institute (12433)</v>
      </c>
      <c r="E300" s="348">
        <v>12433</v>
      </c>
      <c r="F300" s="349" t="s">
        <v>869</v>
      </c>
      <c r="G300" s="349" t="s">
        <v>1634</v>
      </c>
      <c r="H300" s="349" t="s">
        <v>1626</v>
      </c>
      <c r="I300" s="349" t="s">
        <v>1626</v>
      </c>
      <c r="J300" s="349" t="s">
        <v>1635</v>
      </c>
    </row>
    <row r="301" spans="1:10" x14ac:dyDescent="0.3">
      <c r="A301">
        <f>--ISNUMBER(IFERROR(SEARCH($C$5,Inputs!$D301,1),""))</f>
        <v>1</v>
      </c>
      <c r="B301">
        <f>IF(A301=1,COUNTIF($A$6:A301,1),"")</f>
        <v>296</v>
      </c>
      <c r="C301" t="str">
        <f>IFERROR(INDEX($D$6:$D$1751,MATCH(ROWS($B$6:B301),$B$6:$B$1751,0)),"")</f>
        <v>Langley Porter Psychiatric Institute (12433)</v>
      </c>
      <c r="D301" t="str">
        <f t="shared" si="4"/>
        <v>Langley Porter Psychiatric Institute (12433)</v>
      </c>
      <c r="E301" s="350">
        <v>12433</v>
      </c>
      <c r="F301" s="351" t="s">
        <v>869</v>
      </c>
      <c r="G301" s="351" t="s">
        <v>1634</v>
      </c>
      <c r="H301" s="351" t="s">
        <v>1626</v>
      </c>
      <c r="I301" s="351" t="s">
        <v>1626</v>
      </c>
      <c r="J301" s="351" t="s">
        <v>1635</v>
      </c>
    </row>
    <row r="302" spans="1:10" x14ac:dyDescent="0.3">
      <c r="A302">
        <f>--ISNUMBER(IFERROR(SEARCH($C$5,Inputs!$D302,1),""))</f>
        <v>1</v>
      </c>
      <c r="B302">
        <f>IF(A302=1,COUNTIF($A$6:A302,1),"")</f>
        <v>297</v>
      </c>
      <c r="C302" t="str">
        <f>IFERROR(INDEX($D$6:$D$1751,MATCH(ROWS($B$6:B302),$B$6:$B$1751,0)),"")</f>
        <v>UCSF Medical Center at Mount Zion (12443)</v>
      </c>
      <c r="D302" t="str">
        <f t="shared" si="4"/>
        <v>UCSF Medical Center at Mount Zion (12443)</v>
      </c>
      <c r="E302" s="348">
        <v>12443</v>
      </c>
      <c r="F302" s="349" t="s">
        <v>841</v>
      </c>
      <c r="G302" s="349" t="s">
        <v>1634</v>
      </c>
      <c r="H302" s="349" t="s">
        <v>1626</v>
      </c>
      <c r="I302" s="349" t="s">
        <v>1626</v>
      </c>
      <c r="J302" s="349" t="s">
        <v>1636</v>
      </c>
    </row>
    <row r="303" spans="1:10" x14ac:dyDescent="0.3">
      <c r="A303">
        <f>--ISNUMBER(IFERROR(SEARCH($C$5,Inputs!$D303,1),""))</f>
        <v>1</v>
      </c>
      <c r="B303">
        <f>IF(A303=1,COUNTIF($A$6:A303,1),"")</f>
        <v>298</v>
      </c>
      <c r="C303" t="str">
        <f>IFERROR(INDEX($D$6:$D$1751,MATCH(ROWS($B$6:B303),$B$6:$B$1751,0)),"")</f>
        <v>UCSF Health Saint Francis Hospital (12457)</v>
      </c>
      <c r="D303" t="str">
        <f t="shared" si="4"/>
        <v>UCSF Health Saint Francis Hospital (12457)</v>
      </c>
      <c r="E303" s="350">
        <v>12457</v>
      </c>
      <c r="F303" s="351" t="s">
        <v>841</v>
      </c>
      <c r="G303" s="351" t="s">
        <v>1637</v>
      </c>
      <c r="H303" s="351" t="s">
        <v>1626</v>
      </c>
      <c r="I303" s="351" t="s">
        <v>1626</v>
      </c>
      <c r="J303" s="351" t="s">
        <v>1638</v>
      </c>
    </row>
    <row r="304" spans="1:10" x14ac:dyDescent="0.3">
      <c r="A304">
        <f>--ISNUMBER(IFERROR(SEARCH($C$5,Inputs!$D304,1),""))</f>
        <v>1</v>
      </c>
      <c r="B304">
        <f>IF(A304=1,COUNTIF($A$6:A304,1),"")</f>
        <v>299</v>
      </c>
      <c r="C304" t="str">
        <f>IFERROR(INDEX($D$6:$D$1751,MATCH(ROWS($B$6:B304),$B$6:$B$1751,0)),"")</f>
        <v>UCSF Health - St. Mary's Hospital (12460)</v>
      </c>
      <c r="D304" t="str">
        <f t="shared" si="4"/>
        <v>UCSF Health - St. Mary's Hospital (12460)</v>
      </c>
      <c r="E304" s="348">
        <v>12460</v>
      </c>
      <c r="F304" s="349" t="s">
        <v>841</v>
      </c>
      <c r="G304" s="349" t="s">
        <v>1639</v>
      </c>
      <c r="H304" s="349" t="s">
        <v>1626</v>
      </c>
      <c r="I304" s="349" t="s">
        <v>1626</v>
      </c>
      <c r="J304" s="349" t="s">
        <v>1640</v>
      </c>
    </row>
    <row r="305" spans="1:10" x14ac:dyDescent="0.3">
      <c r="A305">
        <f>--ISNUMBER(IFERROR(SEARCH($C$5,Inputs!$D305,1),""))</f>
        <v>1</v>
      </c>
      <c r="B305">
        <f>IF(A305=1,COUNTIF($A$6:A305,1),"")</f>
        <v>300</v>
      </c>
      <c r="C305" t="str">
        <f>IFERROR(INDEX($D$6:$D$1751,MATCH(ROWS($B$6:B305),$B$6:$B$1751,0)),"")</f>
        <v>Priscilla Chan And Mark Zuckerberg San Francisco General Hospital And Trauma Center (12463)</v>
      </c>
      <c r="D305" t="str">
        <f t="shared" si="4"/>
        <v>Priscilla Chan And Mark Zuckerberg San Francisco General Hospital And Trauma Center (12463)</v>
      </c>
      <c r="E305" s="350">
        <v>12463</v>
      </c>
      <c r="F305" s="351" t="s">
        <v>841</v>
      </c>
      <c r="G305" s="351" t="s">
        <v>1641</v>
      </c>
      <c r="H305" s="351" t="s">
        <v>1626</v>
      </c>
      <c r="I305" s="351" t="s">
        <v>1626</v>
      </c>
      <c r="J305" s="351" t="s">
        <v>1642</v>
      </c>
    </row>
    <row r="306" spans="1:10" x14ac:dyDescent="0.3">
      <c r="A306">
        <f>--ISNUMBER(IFERROR(SEARCH($C$5,Inputs!$D306,1),""))</f>
        <v>1</v>
      </c>
      <c r="B306">
        <f>IF(A306=1,COUNTIF($A$6:A306,1),"")</f>
        <v>301</v>
      </c>
      <c r="C306" t="str">
        <f>IFERROR(INDEX($D$6:$D$1751,MATCH(ROWS($B$6:B306),$B$6:$B$1751,0)),"")</f>
        <v>UCSF Medical Center (12476)</v>
      </c>
      <c r="D306" t="str">
        <f t="shared" si="4"/>
        <v>UCSF Medical Center (12476)</v>
      </c>
      <c r="E306" s="348">
        <v>12476</v>
      </c>
      <c r="F306" s="349" t="s">
        <v>841</v>
      </c>
      <c r="G306" s="349" t="s">
        <v>1643</v>
      </c>
      <c r="H306" s="349" t="s">
        <v>1626</v>
      </c>
      <c r="I306" s="349" t="s">
        <v>1626</v>
      </c>
      <c r="J306" s="349" t="s">
        <v>1644</v>
      </c>
    </row>
    <row r="307" spans="1:10" x14ac:dyDescent="0.3">
      <c r="A307">
        <f>--ISNUMBER(IFERROR(SEARCH($C$5,Inputs!$D307,1),""))</f>
        <v>1</v>
      </c>
      <c r="B307">
        <f>IF(A307=1,COUNTIF($A$6:A307,1),"")</f>
        <v>302</v>
      </c>
      <c r="C307" t="str">
        <f>IFERROR(INDEX($D$6:$D$1751,MATCH(ROWS($B$6:B307),$B$6:$B$1751,0)),"")</f>
        <v>Sutter Solano Medical Center (12525)</v>
      </c>
      <c r="D307" t="str">
        <f t="shared" si="4"/>
        <v>Sutter Solano Medical Center (12525)</v>
      </c>
      <c r="E307" s="350">
        <v>12525</v>
      </c>
      <c r="F307" s="351" t="s">
        <v>841</v>
      </c>
      <c r="G307" s="351" t="s">
        <v>1645</v>
      </c>
      <c r="H307" s="351" t="s">
        <v>1280</v>
      </c>
      <c r="I307" s="351" t="s">
        <v>1281</v>
      </c>
      <c r="J307" s="351" t="s">
        <v>1646</v>
      </c>
    </row>
    <row r="308" spans="1:10" x14ac:dyDescent="0.3">
      <c r="A308">
        <f>--ISNUMBER(IFERROR(SEARCH($C$5,Inputs!$D308,1),""))</f>
        <v>1</v>
      </c>
      <c r="B308">
        <f>IF(A308=1,COUNTIF($A$6:A308,1),"")</f>
        <v>303</v>
      </c>
      <c r="C308" t="str">
        <f>IFERROR(INDEX($D$6:$D$1751,MATCH(ROWS($B$6:B308),$B$6:$B$1751,0)),"")</f>
        <v>USC Verdugo Hills Hospital (12551)</v>
      </c>
      <c r="D308" t="str">
        <f t="shared" si="4"/>
        <v>USC Verdugo Hills Hospital (12551)</v>
      </c>
      <c r="E308" s="348">
        <v>12551</v>
      </c>
      <c r="F308" s="349" t="s">
        <v>841</v>
      </c>
      <c r="G308" s="349" t="s">
        <v>1647</v>
      </c>
      <c r="H308" s="349" t="s">
        <v>1445</v>
      </c>
      <c r="I308" s="349" t="s">
        <v>935</v>
      </c>
      <c r="J308" s="349" t="s">
        <v>1648</v>
      </c>
    </row>
    <row r="309" spans="1:10" x14ac:dyDescent="0.3">
      <c r="A309">
        <f>--ISNUMBER(IFERROR(SEARCH($C$5,Inputs!$D309,1),""))</f>
        <v>1</v>
      </c>
      <c r="B309">
        <f>IF(A309=1,COUNTIF($A$6:A309,1),"")</f>
        <v>304</v>
      </c>
      <c r="C309" t="str">
        <f>IFERROR(INDEX($D$6:$D$1751,MATCH(ROWS($B$6:B309),$B$6:$B$1751,0)),"")</f>
        <v>Foothill Regional Medical Center (12573)</v>
      </c>
      <c r="D309" t="str">
        <f t="shared" si="4"/>
        <v>Foothill Regional Medical Center (12573)</v>
      </c>
      <c r="E309" s="350">
        <v>12573</v>
      </c>
      <c r="F309" s="351" t="s">
        <v>841</v>
      </c>
      <c r="G309" s="351" t="s">
        <v>1649</v>
      </c>
      <c r="H309" s="351" t="s">
        <v>1650</v>
      </c>
      <c r="I309" s="351" t="s">
        <v>882</v>
      </c>
      <c r="J309" s="351" t="s">
        <v>1651</v>
      </c>
    </row>
    <row r="310" spans="1:10" x14ac:dyDescent="0.3">
      <c r="A310">
        <f>--ISNUMBER(IFERROR(SEARCH($C$5,Inputs!$D310,1),""))</f>
        <v>1</v>
      </c>
      <c r="B310">
        <f>IF(A310=1,COUNTIF($A$6:A310,1),"")</f>
        <v>305</v>
      </c>
      <c r="C310" t="str">
        <f>IFERROR(INDEX($D$6:$D$1751,MATCH(ROWS($B$6:B310),$B$6:$B$1751,0)),"")</f>
        <v>College Hospital (12575)</v>
      </c>
      <c r="D310" t="str">
        <f t="shared" si="4"/>
        <v>College Hospital (12575)</v>
      </c>
      <c r="E310" s="348">
        <v>12575</v>
      </c>
      <c r="F310" s="349" t="s">
        <v>869</v>
      </c>
      <c r="G310" s="349" t="s">
        <v>1652</v>
      </c>
      <c r="H310" s="349" t="s">
        <v>1653</v>
      </c>
      <c r="I310" s="349" t="s">
        <v>935</v>
      </c>
      <c r="J310" s="349" t="s">
        <v>1654</v>
      </c>
    </row>
    <row r="311" spans="1:10" x14ac:dyDescent="0.3">
      <c r="A311">
        <f>--ISNUMBER(IFERROR(SEARCH($C$5,Inputs!$D311,1),""))</f>
        <v>1</v>
      </c>
      <c r="B311">
        <f>IF(A311=1,COUNTIF($A$6:A311,1),"")</f>
        <v>306</v>
      </c>
      <c r="C311" t="str">
        <f>IFERROR(INDEX($D$6:$D$1751,MATCH(ROWS($B$6:B311),$B$6:$B$1751,0)),"")</f>
        <v>Kaweah Health Medical Center (12601)</v>
      </c>
      <c r="D311" t="str">
        <f t="shared" si="4"/>
        <v>Kaweah Health Medical Center (12601)</v>
      </c>
      <c r="E311" s="350">
        <v>12601</v>
      </c>
      <c r="F311" s="351" t="s">
        <v>841</v>
      </c>
      <c r="G311" s="351" t="s">
        <v>1655</v>
      </c>
      <c r="H311" s="351" t="s">
        <v>1656</v>
      </c>
      <c r="I311" s="351" t="s">
        <v>1317</v>
      </c>
      <c r="J311" s="351" t="s">
        <v>1657</v>
      </c>
    </row>
    <row r="312" spans="1:10" x14ac:dyDescent="0.3">
      <c r="A312">
        <f>--ISNUMBER(IFERROR(SEARCH($C$5,Inputs!$D312,1),""))</f>
        <v>1</v>
      </c>
      <c r="B312">
        <f>IF(A312=1,COUNTIF($A$6:A312,1),"")</f>
        <v>307</v>
      </c>
      <c r="C312" t="str">
        <f>IFERROR(INDEX($D$6:$D$1751,MATCH(ROWS($B$6:B312),$B$6:$B$1751,0)),"")</f>
        <v>Aurora Behavioral Healthcare-Santa Rosa, LLC (12645)</v>
      </c>
      <c r="D312" t="str">
        <f t="shared" si="4"/>
        <v>Aurora Behavioral Healthcare-Santa Rosa, LLC (12645)</v>
      </c>
      <c r="E312" s="348">
        <v>12645</v>
      </c>
      <c r="F312" s="349" t="s">
        <v>869</v>
      </c>
      <c r="G312" s="349" t="s">
        <v>1658</v>
      </c>
      <c r="H312" s="349" t="s">
        <v>1291</v>
      </c>
      <c r="I312" s="349" t="s">
        <v>1288</v>
      </c>
      <c r="J312" s="349" t="s">
        <v>1659</v>
      </c>
    </row>
    <row r="313" spans="1:10" x14ac:dyDescent="0.3">
      <c r="A313">
        <f>--ISNUMBER(IFERROR(SEARCH($C$5,Inputs!$D313,1),""))</f>
        <v>1</v>
      </c>
      <c r="B313">
        <f>IF(A313=1,COUNTIF($A$6:A313,1),"")</f>
        <v>308</v>
      </c>
      <c r="C313" t="str">
        <f>IFERROR(INDEX($D$6:$D$1751,MATCH(ROWS($B$6:B313),$B$6:$B$1751,0)),"")</f>
        <v>Eisenhower Medical Center (12662)</v>
      </c>
      <c r="D313" t="str">
        <f t="shared" si="4"/>
        <v>Eisenhower Medical Center (12662)</v>
      </c>
      <c r="E313" s="350">
        <v>12662</v>
      </c>
      <c r="F313" s="351" t="s">
        <v>841</v>
      </c>
      <c r="G313" s="351" t="s">
        <v>1660</v>
      </c>
      <c r="H313" s="351" t="s">
        <v>1661</v>
      </c>
      <c r="I313" s="351" t="s">
        <v>1123</v>
      </c>
      <c r="J313" s="351" t="s">
        <v>1662</v>
      </c>
    </row>
    <row r="314" spans="1:10" x14ac:dyDescent="0.3">
      <c r="A314">
        <f>--ISNUMBER(IFERROR(SEARCH($C$5,Inputs!$D314,1),""))</f>
        <v>1</v>
      </c>
      <c r="B314">
        <f>IF(A314=1,COUNTIF($A$6:A314,1),"")</f>
        <v>309</v>
      </c>
      <c r="C314" t="str">
        <f>IFERROR(INDEX($D$6:$D$1751,MATCH(ROWS($B$6:B314),$B$6:$B$1751,0)),"")</f>
        <v>AHMC Seton Medical Center Coastside (12678)</v>
      </c>
      <c r="D314" t="str">
        <f t="shared" si="4"/>
        <v>AHMC Seton Medical Center Coastside (12678)</v>
      </c>
      <c r="E314" s="348">
        <v>12678</v>
      </c>
      <c r="F314" s="349" t="s">
        <v>841</v>
      </c>
      <c r="G314" s="349" t="s">
        <v>1663</v>
      </c>
      <c r="H314" s="349" t="s">
        <v>1664</v>
      </c>
      <c r="I314" s="349" t="s">
        <v>1221</v>
      </c>
      <c r="J314" s="349" t="s">
        <v>1665</v>
      </c>
    </row>
    <row r="315" spans="1:10" x14ac:dyDescent="0.3">
      <c r="A315">
        <f>--ISNUMBER(IFERROR(SEARCH($C$5,Inputs!$D315,1),""))</f>
        <v>1</v>
      </c>
      <c r="B315">
        <f>IF(A315=1,COUNTIF($A$6:A315,1),"")</f>
        <v>310</v>
      </c>
      <c r="C315" t="str">
        <f>IFERROR(INDEX($D$6:$D$1751,MATCH(ROWS($B$6:B315),$B$6:$B$1751,0)),"")</f>
        <v>Paradise Valley Hosp D/P APH Bayview Behavioral Health (12741)</v>
      </c>
      <c r="D315" t="str">
        <f t="shared" si="4"/>
        <v>Paradise Valley Hosp D/P APH Bayview Behavioral Health (12741)</v>
      </c>
      <c r="E315" s="350">
        <v>12741</v>
      </c>
      <c r="F315" s="351" t="s">
        <v>869</v>
      </c>
      <c r="G315" s="351" t="s">
        <v>1666</v>
      </c>
      <c r="H315" s="351" t="s">
        <v>1592</v>
      </c>
      <c r="I315" s="351" t="s">
        <v>863</v>
      </c>
      <c r="J315" s="351" t="s">
        <v>1667</v>
      </c>
    </row>
    <row r="316" spans="1:10" x14ac:dyDescent="0.3">
      <c r="A316">
        <f>--ISNUMBER(IFERROR(SEARCH($C$5,Inputs!$D316,1),""))</f>
        <v>1</v>
      </c>
      <c r="B316">
        <f>IF(A316=1,COUNTIF($A$6:A316,1),"")</f>
        <v>311</v>
      </c>
      <c r="C316" t="str">
        <f>IFERROR(INDEX($D$6:$D$1751,MATCH(ROWS($B$6:B316),$B$6:$B$1751,0)),"")</f>
        <v>Cedars-Sinai Marina Hospital (12744)</v>
      </c>
      <c r="D316" t="str">
        <f t="shared" si="4"/>
        <v>Cedars-Sinai Marina Hospital (12744)</v>
      </c>
      <c r="E316" s="348">
        <v>12744</v>
      </c>
      <c r="F316" s="349" t="s">
        <v>841</v>
      </c>
      <c r="G316" s="349" t="s">
        <v>1668</v>
      </c>
      <c r="H316" s="349" t="s">
        <v>1669</v>
      </c>
      <c r="I316" s="349" t="s">
        <v>935</v>
      </c>
      <c r="J316" s="349" t="s">
        <v>1670</v>
      </c>
    </row>
    <row r="317" spans="1:10" x14ac:dyDescent="0.3">
      <c r="A317">
        <f>--ISNUMBER(IFERROR(SEARCH($C$5,Inputs!$D317,1),""))</f>
        <v>1</v>
      </c>
      <c r="B317">
        <f>IF(A317=1,COUNTIF($A$6:A317,1),"")</f>
        <v>312</v>
      </c>
      <c r="C317" t="str">
        <f>IFERROR(INDEX($D$6:$D$1751,MATCH(ROWS($B$6:B317),$B$6:$B$1751,0)),"")</f>
        <v>Memorialcare Saddleback Medical Center (12755)</v>
      </c>
      <c r="D317" t="str">
        <f t="shared" si="4"/>
        <v>Memorialcare Saddleback Medical Center (12755)</v>
      </c>
      <c r="E317" s="350">
        <v>12755</v>
      </c>
      <c r="F317" s="351" t="s">
        <v>841</v>
      </c>
      <c r="G317" s="351" t="s">
        <v>1671</v>
      </c>
      <c r="H317" s="351" t="s">
        <v>1672</v>
      </c>
      <c r="I317" s="351" t="s">
        <v>882</v>
      </c>
      <c r="J317" s="351" t="s">
        <v>1673</v>
      </c>
    </row>
    <row r="318" spans="1:10" x14ac:dyDescent="0.3">
      <c r="A318">
        <f>--ISNUMBER(IFERROR(SEARCH($C$5,Inputs!$D318,1),""))</f>
        <v>1</v>
      </c>
      <c r="B318">
        <f>IF(A318=1,COUNTIF($A$6:A318,1),"")</f>
        <v>313</v>
      </c>
      <c r="C318" t="str">
        <f>IFERROR(INDEX($D$6:$D$1751,MATCH(ROWS($B$6:B318),$B$6:$B$1751,0)),"")</f>
        <v>Desert Valley Hospital (12763)</v>
      </c>
      <c r="D318" t="str">
        <f t="shared" si="4"/>
        <v>Desert Valley Hospital (12763)</v>
      </c>
      <c r="E318" s="348">
        <v>12763</v>
      </c>
      <c r="F318" s="349" t="s">
        <v>841</v>
      </c>
      <c r="G318" s="349" t="s">
        <v>1674</v>
      </c>
      <c r="H318" s="349" t="s">
        <v>1193</v>
      </c>
      <c r="I318" s="349" t="s">
        <v>941</v>
      </c>
      <c r="J318" s="349" t="s">
        <v>1675</v>
      </c>
    </row>
    <row r="319" spans="1:10" x14ac:dyDescent="0.3">
      <c r="A319">
        <f>--ISNUMBER(IFERROR(SEARCH($C$5,Inputs!$D319,1),""))</f>
        <v>1</v>
      </c>
      <c r="B319">
        <f>IF(A319=1,COUNTIF($A$6:A319,1),"")</f>
        <v>314</v>
      </c>
      <c r="C319" t="str">
        <f>IFERROR(INDEX($D$6:$D$1751,MATCH(ROWS($B$6:B319),$B$6:$B$1751,0)),"")</f>
        <v>Adventist Health Delano (12765)</v>
      </c>
      <c r="D319" t="str">
        <f t="shared" si="4"/>
        <v>Adventist Health Delano (12765)</v>
      </c>
      <c r="E319" s="350">
        <v>12765</v>
      </c>
      <c r="F319" s="351" t="s">
        <v>841</v>
      </c>
      <c r="G319" s="351" t="s">
        <v>1676</v>
      </c>
      <c r="H319" s="351" t="s">
        <v>1677</v>
      </c>
      <c r="I319" s="351" t="s">
        <v>997</v>
      </c>
      <c r="J319" s="351" t="s">
        <v>1678</v>
      </c>
    </row>
    <row r="320" spans="1:10" x14ac:dyDescent="0.3">
      <c r="A320">
        <f>--ISNUMBER(IFERROR(SEARCH($C$5,Inputs!$D320,1),""))</f>
        <v>1</v>
      </c>
      <c r="B320">
        <f>IF(A320=1,COUNTIF($A$6:A320,1),"")</f>
        <v>315</v>
      </c>
      <c r="C320" t="str">
        <f>IFERROR(INDEX($D$6:$D$1751,MATCH(ROWS($B$6:B320),$B$6:$B$1751,0)),"")</f>
        <v>Sutter Coast Hospital (12784)</v>
      </c>
      <c r="D320" t="str">
        <f t="shared" si="4"/>
        <v>Sutter Coast Hospital (12784)</v>
      </c>
      <c r="E320" s="348">
        <v>12784</v>
      </c>
      <c r="F320" s="349" t="s">
        <v>841</v>
      </c>
      <c r="G320" s="349" t="s">
        <v>1679</v>
      </c>
      <c r="H320" s="349" t="s">
        <v>1680</v>
      </c>
      <c r="I320" s="349" t="s">
        <v>1681</v>
      </c>
      <c r="J320" s="349" t="s">
        <v>1682</v>
      </c>
    </row>
    <row r="321" spans="1:10" x14ac:dyDescent="0.3">
      <c r="A321">
        <f>--ISNUMBER(IFERROR(SEARCH($C$5,Inputs!$D321,1),""))</f>
        <v>1</v>
      </c>
      <c r="B321">
        <f>IF(A321=1,COUNTIF($A$6:A321,1),"")</f>
        <v>316</v>
      </c>
      <c r="C321" t="str">
        <f>IFERROR(INDEX($D$6:$D$1751,MATCH(ROWS($B$6:B321),$B$6:$B$1751,0)),"")</f>
        <v>Kindred Hospital Paramount (12787)</v>
      </c>
      <c r="D321" t="str">
        <f t="shared" si="4"/>
        <v>Kindred Hospital Paramount (12787)</v>
      </c>
      <c r="E321" s="350">
        <v>12787</v>
      </c>
      <c r="F321" s="351" t="s">
        <v>841</v>
      </c>
      <c r="G321" s="351" t="s">
        <v>1683</v>
      </c>
      <c r="H321" s="351" t="s">
        <v>1684</v>
      </c>
      <c r="I321" s="351" t="s">
        <v>935</v>
      </c>
      <c r="J321" s="351" t="s">
        <v>1685</v>
      </c>
    </row>
    <row r="322" spans="1:10" x14ac:dyDescent="0.3">
      <c r="A322">
        <f>--ISNUMBER(IFERROR(SEARCH($C$5,Inputs!$D322,1),""))</f>
        <v>1</v>
      </c>
      <c r="B322">
        <f>IF(A322=1,COUNTIF($A$6:A322,1),"")</f>
        <v>317</v>
      </c>
      <c r="C322" t="str">
        <f>IFERROR(INDEX($D$6:$D$1751,MATCH(ROWS($B$6:B322),$B$6:$B$1751,0)),"")</f>
        <v>Providence Mission Hospital (12804)</v>
      </c>
      <c r="D322" t="str">
        <f t="shared" si="4"/>
        <v>Providence Mission Hospital (12804)</v>
      </c>
      <c r="E322" s="348">
        <v>12804</v>
      </c>
      <c r="F322" s="349" t="s">
        <v>841</v>
      </c>
      <c r="G322" s="349" t="s">
        <v>1686</v>
      </c>
      <c r="H322" s="349" t="s">
        <v>1262</v>
      </c>
      <c r="I322" s="349" t="s">
        <v>882</v>
      </c>
      <c r="J322" s="349" t="s">
        <v>1687</v>
      </c>
    </row>
    <row r="323" spans="1:10" x14ac:dyDescent="0.3">
      <c r="A323">
        <f>--ISNUMBER(IFERROR(SEARCH($C$5,Inputs!$D323,1),""))</f>
        <v>1</v>
      </c>
      <c r="B323">
        <f>IF(A323=1,COUNTIF($A$6:A323,1),"")</f>
        <v>318</v>
      </c>
      <c r="C323" t="str">
        <f>IFERROR(INDEX($D$6:$D$1751,MATCH(ROWS($B$6:B323),$B$6:$B$1751,0)),"")</f>
        <v>Resnick Neuropsychiatric Hospital at UCLA (12817)</v>
      </c>
      <c r="D323" t="str">
        <f t="shared" si="4"/>
        <v>Resnick Neuropsychiatric Hospital at UCLA (12817)</v>
      </c>
      <c r="E323" s="350">
        <v>12817</v>
      </c>
      <c r="F323" s="351" t="s">
        <v>869</v>
      </c>
      <c r="G323" s="351" t="s">
        <v>1688</v>
      </c>
      <c r="H323" s="351" t="s">
        <v>935</v>
      </c>
      <c r="I323" s="351" t="s">
        <v>935</v>
      </c>
      <c r="J323" s="351" t="s">
        <v>1689</v>
      </c>
    </row>
    <row r="324" spans="1:10" x14ac:dyDescent="0.3">
      <c r="A324">
        <f>--ISNUMBER(IFERROR(SEARCH($C$5,Inputs!$D324,1),""))</f>
        <v>1</v>
      </c>
      <c r="B324">
        <f>IF(A324=1,COUNTIF($A$6:A324,1),"")</f>
        <v>319</v>
      </c>
      <c r="C324" t="str">
        <f>IFERROR(INDEX($D$6:$D$1751,MATCH(ROWS($B$6:B324),$B$6:$B$1751,0)),"")</f>
        <v>Healdsburg Hospital (12823)</v>
      </c>
      <c r="D324" t="str">
        <f t="shared" si="4"/>
        <v>Healdsburg Hospital (12823)</v>
      </c>
      <c r="E324" s="348">
        <v>12823</v>
      </c>
      <c r="F324" s="349" t="s">
        <v>841</v>
      </c>
      <c r="G324" s="349" t="s">
        <v>1690</v>
      </c>
      <c r="H324" s="349" t="s">
        <v>1691</v>
      </c>
      <c r="I324" s="349" t="s">
        <v>1288</v>
      </c>
      <c r="J324" s="349" t="s">
        <v>1692</v>
      </c>
    </row>
    <row r="325" spans="1:10" x14ac:dyDescent="0.3">
      <c r="A325">
        <f>--ISNUMBER(IFERROR(SEARCH($C$5,Inputs!$D325,1),""))</f>
        <v>1</v>
      </c>
      <c r="B325">
        <f>IF(A325=1,COUNTIF($A$6:A325,1),"")</f>
        <v>320</v>
      </c>
      <c r="C325" t="str">
        <f>IFERROR(INDEX($D$6:$D$1751,MATCH(ROWS($B$6:B325),$B$6:$B$1751,0)),"")</f>
        <v>Tarzana Treatment Center (12824)</v>
      </c>
      <c r="D325" t="str">
        <f t="shared" si="4"/>
        <v>Tarzana Treatment Center (12824)</v>
      </c>
      <c r="E325" s="350">
        <v>12824</v>
      </c>
      <c r="F325" s="351" t="s">
        <v>869</v>
      </c>
      <c r="G325" s="351" t="s">
        <v>1693</v>
      </c>
      <c r="H325" s="351" t="s">
        <v>1694</v>
      </c>
      <c r="I325" s="351" t="s">
        <v>935</v>
      </c>
      <c r="J325" s="351" t="s">
        <v>1695</v>
      </c>
    </row>
    <row r="326" spans="1:10" x14ac:dyDescent="0.3">
      <c r="A326">
        <f>--ISNUMBER(IFERROR(SEARCH($C$5,Inputs!$D326,1),""))</f>
        <v>1</v>
      </c>
      <c r="B326">
        <f>IF(A326=1,COUNTIF($A$6:A326,1),"")</f>
        <v>321</v>
      </c>
      <c r="C326" t="str">
        <f>IFERROR(INDEX($D$6:$D$1751,MATCH(ROWS($B$6:B326),$B$6:$B$1751,0)),"")</f>
        <v>UCI Health-Lakewood (12831)</v>
      </c>
      <c r="D326" t="str">
        <f t="shared" si="4"/>
        <v>UCI Health-Lakewood (12831)</v>
      </c>
      <c r="E326" s="348">
        <v>12831</v>
      </c>
      <c r="F326" s="349" t="s">
        <v>841</v>
      </c>
      <c r="G326" s="349" t="s">
        <v>1696</v>
      </c>
      <c r="H326" s="349" t="s">
        <v>1697</v>
      </c>
      <c r="I326" s="349" t="s">
        <v>935</v>
      </c>
      <c r="J326" s="349" t="s">
        <v>1698</v>
      </c>
    </row>
    <row r="327" spans="1:10" x14ac:dyDescent="0.3">
      <c r="A327">
        <f>--ISNUMBER(IFERROR(SEARCH($C$5,Inputs!$D327,1),""))</f>
        <v>1</v>
      </c>
      <c r="B327">
        <f>IF(A327=1,COUNTIF($A$6:A327,1),"")</f>
        <v>322</v>
      </c>
      <c r="C327" t="str">
        <f>IFERROR(INDEX($D$6:$D$1751,MATCH(ROWS($B$6:B327),$B$6:$B$1751,0)),"")</f>
        <v>UCI Health-Fountain Valley (12834)</v>
      </c>
      <c r="D327" t="str">
        <f t="shared" ref="D327:D390" si="5">IF(LEN(E327)=0,"",J327&amp;" ("&amp;E327&amp;")")</f>
        <v>UCI Health-Fountain Valley (12834)</v>
      </c>
      <c r="E327" s="350">
        <v>12834</v>
      </c>
      <c r="F327" s="351" t="s">
        <v>841</v>
      </c>
      <c r="G327" s="351" t="s">
        <v>1699</v>
      </c>
      <c r="H327" s="351" t="s">
        <v>1700</v>
      </c>
      <c r="I327" s="351" t="s">
        <v>882</v>
      </c>
      <c r="J327" s="351" t="s">
        <v>1701</v>
      </c>
    </row>
    <row r="328" spans="1:10" x14ac:dyDescent="0.3">
      <c r="A328">
        <f>--ISNUMBER(IFERROR(SEARCH($C$5,Inputs!$D328,1),""))</f>
        <v>1</v>
      </c>
      <c r="B328">
        <f>IF(A328=1,COUNTIF($A$6:A328,1),"")</f>
        <v>323</v>
      </c>
      <c r="C328" t="str">
        <f>IFERROR(INDEX($D$6:$D$1751,MATCH(ROWS($B$6:B328),$B$6:$B$1751,0)),"")</f>
        <v>Pacific Gardens Medical Center (12841)</v>
      </c>
      <c r="D328" t="str">
        <f t="shared" si="5"/>
        <v>Pacific Gardens Medical Center (12841)</v>
      </c>
      <c r="E328" s="348">
        <v>12841</v>
      </c>
      <c r="F328" s="349" t="s">
        <v>841</v>
      </c>
      <c r="G328" s="349" t="s">
        <v>1702</v>
      </c>
      <c r="H328" s="349" t="s">
        <v>1703</v>
      </c>
      <c r="I328" s="349" t="s">
        <v>935</v>
      </c>
      <c r="J328" s="349" t="s">
        <v>1704</v>
      </c>
    </row>
    <row r="329" spans="1:10" x14ac:dyDescent="0.3">
      <c r="A329">
        <f>--ISNUMBER(IFERROR(SEARCH($C$5,Inputs!$D329,1),""))</f>
        <v>1</v>
      </c>
      <c r="B329">
        <f>IF(A329=1,COUNTIF($A$6:A329,1),"")</f>
        <v>324</v>
      </c>
      <c r="C329" t="str">
        <f>IFERROR(INDEX($D$6:$D$1751,MATCH(ROWS($B$6:B329),$B$6:$B$1751,0)),"")</f>
        <v>UC San Diego Health - East Campus Medical Center (12872)</v>
      </c>
      <c r="D329" t="str">
        <f t="shared" si="5"/>
        <v>UC San Diego Health - East Campus Medical Center (12872)</v>
      </c>
      <c r="E329" s="350">
        <v>12872</v>
      </c>
      <c r="F329" s="351" t="s">
        <v>841</v>
      </c>
      <c r="G329" s="351" t="s">
        <v>1705</v>
      </c>
      <c r="H329" s="351" t="s">
        <v>863</v>
      </c>
      <c r="I329" s="351" t="s">
        <v>863</v>
      </c>
      <c r="J329" s="351" t="s">
        <v>1706</v>
      </c>
    </row>
    <row r="330" spans="1:10" x14ac:dyDescent="0.3">
      <c r="A330">
        <f>--ISNUMBER(IFERROR(SEARCH($C$5,Inputs!$D330,1),""))</f>
        <v>1</v>
      </c>
      <c r="B330">
        <f>IF(A330=1,COUNTIF($A$6:A330,1),"")</f>
        <v>325</v>
      </c>
      <c r="C330" t="str">
        <f>IFERROR(INDEX($D$6:$D$1751,MATCH(ROWS($B$6:B330),$B$6:$B$1751,0)),"")</f>
        <v>California Rehabilitation Institute, LLC (12874)</v>
      </c>
      <c r="D330" t="str">
        <f t="shared" si="5"/>
        <v>California Rehabilitation Institute, LLC (12874)</v>
      </c>
      <c r="E330" s="348">
        <v>12874</v>
      </c>
      <c r="F330" s="349" t="s">
        <v>841</v>
      </c>
      <c r="G330" s="349" t="s">
        <v>1707</v>
      </c>
      <c r="H330" s="349" t="s">
        <v>935</v>
      </c>
      <c r="I330" s="349" t="s">
        <v>935</v>
      </c>
      <c r="J330" s="349" t="s">
        <v>1708</v>
      </c>
    </row>
    <row r="331" spans="1:10" x14ac:dyDescent="0.3">
      <c r="A331">
        <f>--ISNUMBER(IFERROR(SEARCH($C$5,Inputs!$D331,1),""))</f>
        <v>1</v>
      </c>
      <c r="B331">
        <f>IF(A331=1,COUNTIF($A$6:A331,1),"")</f>
        <v>326</v>
      </c>
      <c r="C331" t="str">
        <f>IFERROR(INDEX($D$6:$D$1751,MATCH(ROWS($B$6:B331),$B$6:$B$1751,0)),"")</f>
        <v>Kaiser Foundation Hospital-West LA (12875)</v>
      </c>
      <c r="D331" t="str">
        <f t="shared" si="5"/>
        <v>Kaiser Foundation Hospital-West LA (12875)</v>
      </c>
      <c r="E331" s="350">
        <v>12875</v>
      </c>
      <c r="F331" s="351" t="s">
        <v>841</v>
      </c>
      <c r="G331" s="351" t="s">
        <v>1709</v>
      </c>
      <c r="H331" s="351" t="s">
        <v>935</v>
      </c>
      <c r="I331" s="351" t="s">
        <v>935</v>
      </c>
      <c r="J331" s="351" t="s">
        <v>1710</v>
      </c>
    </row>
    <row r="332" spans="1:10" x14ac:dyDescent="0.3">
      <c r="A332">
        <f>--ISNUMBER(IFERROR(SEARCH($C$5,Inputs!$D332,1),""))</f>
        <v>1</v>
      </c>
      <c r="B332">
        <f>IF(A332=1,COUNTIF($A$6:A332,1),"")</f>
        <v>327</v>
      </c>
      <c r="C332" t="str">
        <f>IFERROR(INDEX($D$6:$D$1751,MATCH(ROWS($B$6:B332),$B$6:$B$1751,0)),"")</f>
        <v>Monterey Park Hospital (12878)</v>
      </c>
      <c r="D332" t="str">
        <f t="shared" si="5"/>
        <v>Monterey Park Hospital (12878)</v>
      </c>
      <c r="E332" s="348">
        <v>12878</v>
      </c>
      <c r="F332" s="349" t="s">
        <v>841</v>
      </c>
      <c r="G332" s="349" t="s">
        <v>1711</v>
      </c>
      <c r="H332" s="349" t="s">
        <v>1437</v>
      </c>
      <c r="I332" s="349" t="s">
        <v>935</v>
      </c>
      <c r="J332" s="349" t="s">
        <v>1712</v>
      </c>
    </row>
    <row r="333" spans="1:10" x14ac:dyDescent="0.3">
      <c r="A333">
        <f>--ISNUMBER(IFERROR(SEARCH($C$5,Inputs!$D333,1),""))</f>
        <v>1</v>
      </c>
      <c r="B333">
        <f>IF(A333=1,COUNTIF($A$6:A333,1),"")</f>
        <v>328</v>
      </c>
      <c r="C333" t="str">
        <f>IFERROR(INDEX($D$6:$D$1751,MATCH(ROWS($B$6:B333),$B$6:$B$1751,0)),"")</f>
        <v>Adventist Health Bakersfield (12881)</v>
      </c>
      <c r="D333" t="str">
        <f t="shared" si="5"/>
        <v>Adventist Health Bakersfield (12881)</v>
      </c>
      <c r="E333" s="350">
        <v>12881</v>
      </c>
      <c r="F333" s="351" t="s">
        <v>841</v>
      </c>
      <c r="G333" s="351" t="s">
        <v>1713</v>
      </c>
      <c r="H333" s="351" t="s">
        <v>996</v>
      </c>
      <c r="I333" s="351" t="s">
        <v>997</v>
      </c>
      <c r="J333" s="351" t="s">
        <v>1714</v>
      </c>
    </row>
    <row r="334" spans="1:10" x14ac:dyDescent="0.3">
      <c r="A334">
        <f>--ISNUMBER(IFERROR(SEARCH($C$5,Inputs!$D334,1),""))</f>
        <v>1</v>
      </c>
      <c r="B334">
        <f>IF(A334=1,COUNTIF($A$6:A334,1),"")</f>
        <v>329</v>
      </c>
      <c r="C334" t="str">
        <f>IFERROR(INDEX($D$6:$D$1751,MATCH(ROWS($B$6:B334),$B$6:$B$1751,0)),"")</f>
        <v>Kaiser Foundation Hospital-San Jose (12952)</v>
      </c>
      <c r="D334" t="str">
        <f t="shared" si="5"/>
        <v>Kaiser Foundation Hospital-San Jose (12952)</v>
      </c>
      <c r="E334" s="348">
        <v>12952</v>
      </c>
      <c r="F334" s="349" t="s">
        <v>841</v>
      </c>
      <c r="G334" s="349" t="s">
        <v>1715</v>
      </c>
      <c r="H334" s="349" t="s">
        <v>902</v>
      </c>
      <c r="I334" s="349" t="s">
        <v>878</v>
      </c>
      <c r="J334" s="349" t="s">
        <v>1716</v>
      </c>
    </row>
    <row r="335" spans="1:10" x14ac:dyDescent="0.3">
      <c r="A335">
        <f>--ISNUMBER(IFERROR(SEARCH($C$5,Inputs!$D335,1),""))</f>
        <v>1</v>
      </c>
      <c r="B335">
        <f>IF(A335=1,COUNTIF($A$6:A335,1),"")</f>
        <v>330</v>
      </c>
      <c r="C335" t="str">
        <f>IFERROR(INDEX($D$6:$D$1751,MATCH(ROWS($B$6:B335),$B$6:$B$1751,0)),"")</f>
        <v>French Hospital Medical Center (12964)</v>
      </c>
      <c r="D335" t="str">
        <f t="shared" si="5"/>
        <v>French Hospital Medical Center (12964)</v>
      </c>
      <c r="E335" s="350">
        <v>12964</v>
      </c>
      <c r="F335" s="351" t="s">
        <v>841</v>
      </c>
      <c r="G335" s="351" t="s">
        <v>1717</v>
      </c>
      <c r="H335" s="351" t="s">
        <v>919</v>
      </c>
      <c r="I335" s="351" t="s">
        <v>919</v>
      </c>
      <c r="J335" s="351" t="s">
        <v>1718</v>
      </c>
    </row>
    <row r="336" spans="1:10" x14ac:dyDescent="0.3">
      <c r="A336">
        <f>--ISNUMBER(IFERROR(SEARCH($C$5,Inputs!$D336,1),""))</f>
        <v>1</v>
      </c>
      <c r="B336">
        <f>IF(A336=1,COUNTIF($A$6:A336,1),"")</f>
        <v>331</v>
      </c>
      <c r="C336" t="str">
        <f>IFERROR(INDEX($D$6:$D$1751,MATCH(ROWS($B$6:B336),$B$6:$B$1751,0)),"")</f>
        <v>Montclair Hospital Medical Center (12992)</v>
      </c>
      <c r="D336" t="str">
        <f t="shared" si="5"/>
        <v>Montclair Hospital Medical Center (12992)</v>
      </c>
      <c r="E336" s="348">
        <v>12992</v>
      </c>
      <c r="F336" s="349" t="s">
        <v>841</v>
      </c>
      <c r="G336" s="349" t="s">
        <v>1719</v>
      </c>
      <c r="H336" s="349" t="s">
        <v>1720</v>
      </c>
      <c r="I336" s="349" t="s">
        <v>941</v>
      </c>
      <c r="J336" s="349" t="s">
        <v>1721</v>
      </c>
    </row>
    <row r="337" spans="1:10" x14ac:dyDescent="0.3">
      <c r="A337">
        <f>--ISNUMBER(IFERROR(SEARCH($C$5,Inputs!$D337,1),""))</f>
        <v>1</v>
      </c>
      <c r="B337">
        <f>IF(A337=1,COUNTIF($A$6:A337,1),"")</f>
        <v>332</v>
      </c>
      <c r="C337" t="str">
        <f>IFERROR(INDEX($D$6:$D$1751,MATCH(ROWS($B$6:B337),$B$6:$B$1751,0)),"")</f>
        <v>Methodist Hospital of Sacramento (13012)</v>
      </c>
      <c r="D337" t="str">
        <f t="shared" si="5"/>
        <v>Methodist Hospital of Sacramento (13012)</v>
      </c>
      <c r="E337" s="350">
        <v>13012</v>
      </c>
      <c r="F337" s="351" t="s">
        <v>841</v>
      </c>
      <c r="G337" s="351" t="s">
        <v>1722</v>
      </c>
      <c r="H337" s="351" t="s">
        <v>855</v>
      </c>
      <c r="I337" s="351" t="s">
        <v>855</v>
      </c>
      <c r="J337" s="351" t="s">
        <v>1723</v>
      </c>
    </row>
    <row r="338" spans="1:10" x14ac:dyDescent="0.3">
      <c r="A338">
        <f>--ISNUMBER(IFERROR(SEARCH($C$5,Inputs!$D338,1),""))</f>
        <v>1</v>
      </c>
      <c r="B338">
        <f>IF(A338=1,COUNTIF($A$6:A338,1),"")</f>
        <v>333</v>
      </c>
      <c r="C338" t="str">
        <f>IFERROR(INDEX($D$6:$D$1751,MATCH(ROWS($B$6:B338),$B$6:$B$1751,0)),"")</f>
        <v>Kaiser Foundation Hospital - Fresno (13018)</v>
      </c>
      <c r="D338" t="str">
        <f t="shared" si="5"/>
        <v>Kaiser Foundation Hospital - Fresno (13018)</v>
      </c>
      <c r="E338" s="348">
        <v>13018</v>
      </c>
      <c r="F338" s="349" t="s">
        <v>841</v>
      </c>
      <c r="G338" s="349" t="s">
        <v>1724</v>
      </c>
      <c r="H338" s="349" t="s">
        <v>952</v>
      </c>
      <c r="I338" s="349" t="s">
        <v>952</v>
      </c>
      <c r="J338" s="349" t="s">
        <v>1725</v>
      </c>
    </row>
    <row r="339" spans="1:10" x14ac:dyDescent="0.3">
      <c r="A339">
        <f>--ISNUMBER(IFERROR(SEARCH($C$5,Inputs!$D339,1),""))</f>
        <v>1</v>
      </c>
      <c r="B339">
        <f>IF(A339=1,COUNTIF($A$6:A339,1),"")</f>
        <v>334</v>
      </c>
      <c r="C339" t="str">
        <f>IFERROR(INDEX($D$6:$D$1751,MATCH(ROWS($B$6:B339),$B$6:$B$1751,0)),"")</f>
        <v>La Palma Intercommunity Hospital (13019)</v>
      </c>
      <c r="D339" t="str">
        <f t="shared" si="5"/>
        <v>La Palma Intercommunity Hospital (13019)</v>
      </c>
      <c r="E339" s="350">
        <v>13019</v>
      </c>
      <c r="F339" s="351" t="s">
        <v>841</v>
      </c>
      <c r="G339" s="351" t="s">
        <v>1726</v>
      </c>
      <c r="H339" s="351" t="s">
        <v>1727</v>
      </c>
      <c r="I339" s="351" t="s">
        <v>882</v>
      </c>
      <c r="J339" s="351" t="s">
        <v>1728</v>
      </c>
    </row>
    <row r="340" spans="1:10" x14ac:dyDescent="0.3">
      <c r="A340">
        <f>--ISNUMBER(IFERROR(SEARCH($C$5,Inputs!$D340,1),""))</f>
        <v>1</v>
      </c>
      <c r="B340">
        <f>IF(A340=1,COUNTIF($A$6:A340,1),"")</f>
        <v>335</v>
      </c>
      <c r="C340" t="str">
        <f>IFERROR(INDEX($D$6:$D$1751,MATCH(ROWS($B$6:B340),$B$6:$B$1751,0)),"")</f>
        <v>Kindred Hospital Riverside (13030)</v>
      </c>
      <c r="D340" t="str">
        <f t="shared" si="5"/>
        <v>Kindred Hospital Riverside (13030)</v>
      </c>
      <c r="E340" s="348">
        <v>13030</v>
      </c>
      <c r="F340" s="349" t="s">
        <v>841</v>
      </c>
      <c r="G340" s="349" t="s">
        <v>1729</v>
      </c>
      <c r="H340" s="349" t="s">
        <v>1730</v>
      </c>
      <c r="I340" s="349" t="s">
        <v>1123</v>
      </c>
      <c r="J340" s="349" t="s">
        <v>1731</v>
      </c>
    </row>
    <row r="341" spans="1:10" x14ac:dyDescent="0.3">
      <c r="A341">
        <f>--ISNUMBER(IFERROR(SEARCH($C$5,Inputs!$D341,1),""))</f>
        <v>1</v>
      </c>
      <c r="B341">
        <f>IF(A341=1,COUNTIF($A$6:A341,1),"")</f>
        <v>336</v>
      </c>
      <c r="C341" t="str">
        <f>IFERROR(INDEX($D$6:$D$1751,MATCH(ROWS($B$6:B341),$B$6:$B$1751,0)),"")</f>
        <v>Bear Valley Community Hospital (13035)</v>
      </c>
      <c r="D341" t="str">
        <f t="shared" si="5"/>
        <v>Bear Valley Community Hospital (13035)</v>
      </c>
      <c r="E341" s="350">
        <v>13035</v>
      </c>
      <c r="F341" s="351" t="s">
        <v>841</v>
      </c>
      <c r="G341" s="351" t="s">
        <v>1732</v>
      </c>
      <c r="H341" s="351" t="s">
        <v>1733</v>
      </c>
      <c r="I341" s="351" t="s">
        <v>941</v>
      </c>
      <c r="J341" s="351" t="s">
        <v>1734</v>
      </c>
    </row>
    <row r="342" spans="1:10" x14ac:dyDescent="0.3">
      <c r="A342">
        <f>--ISNUMBER(IFERROR(SEARCH($C$5,Inputs!$D342,1),""))</f>
        <v>1</v>
      </c>
      <c r="B342">
        <f>IF(A342=1,COUNTIF($A$6:A342,1),"")</f>
        <v>337</v>
      </c>
      <c r="C342" t="str">
        <f>IFERROR(INDEX($D$6:$D$1751,MATCH(ROWS($B$6:B342),$B$6:$B$1751,0)),"")</f>
        <v>South Coast Global Medical Center (13059)</v>
      </c>
      <c r="D342" t="str">
        <f t="shared" si="5"/>
        <v>South Coast Global Medical Center (13059)</v>
      </c>
      <c r="E342" s="348">
        <v>13059</v>
      </c>
      <c r="F342" s="349" t="s">
        <v>841</v>
      </c>
      <c r="G342" s="349" t="s">
        <v>1735</v>
      </c>
      <c r="H342" s="349" t="s">
        <v>1079</v>
      </c>
      <c r="I342" s="349" t="s">
        <v>882</v>
      </c>
      <c r="J342" s="349" t="s">
        <v>1736</v>
      </c>
    </row>
    <row r="343" spans="1:10" x14ac:dyDescent="0.3">
      <c r="A343">
        <f>--ISNUMBER(IFERROR(SEARCH($C$5,Inputs!$D343,1),""))</f>
        <v>1</v>
      </c>
      <c r="B343">
        <f>IF(A343=1,COUNTIF($A$6:A343,1),"")</f>
        <v>338</v>
      </c>
      <c r="C343" t="str">
        <f>IFERROR(INDEX($D$6:$D$1751,MATCH(ROWS($B$6:B343),$B$6:$B$1751,0)),"")</f>
        <v>Anaheim Global Medical Center (13061)</v>
      </c>
      <c r="D343" t="str">
        <f t="shared" si="5"/>
        <v>Anaheim Global Medical Center (13061)</v>
      </c>
      <c r="E343" s="350">
        <v>13061</v>
      </c>
      <c r="F343" s="351" t="s">
        <v>841</v>
      </c>
      <c r="G343" s="351" t="s">
        <v>1737</v>
      </c>
      <c r="H343" s="351" t="s">
        <v>1069</v>
      </c>
      <c r="I343" s="351" t="s">
        <v>882</v>
      </c>
      <c r="J343" s="351" t="s">
        <v>1738</v>
      </c>
    </row>
    <row r="344" spans="1:10" x14ac:dyDescent="0.3">
      <c r="A344">
        <f>--ISNUMBER(IFERROR(SEARCH($C$5,Inputs!$D344,1),""))</f>
        <v>1</v>
      </c>
      <c r="B344">
        <f>IF(A344=1,COUNTIF($A$6:A344,1),"")</f>
        <v>339</v>
      </c>
      <c r="C344" t="str">
        <f>IFERROR(INDEX($D$6:$D$1751,MATCH(ROWS($B$6:B344),$B$6:$B$1751,0)),"")</f>
        <v>Kindred Hospital Brea (13068)</v>
      </c>
      <c r="D344" t="str">
        <f t="shared" si="5"/>
        <v>Kindred Hospital Brea (13068)</v>
      </c>
      <c r="E344" s="348">
        <v>13068</v>
      </c>
      <c r="F344" s="349" t="s">
        <v>841</v>
      </c>
      <c r="G344" s="349" t="s">
        <v>1739</v>
      </c>
      <c r="H344" s="349" t="s">
        <v>1740</v>
      </c>
      <c r="I344" s="349" t="s">
        <v>882</v>
      </c>
      <c r="J344" s="349" t="s">
        <v>1741</v>
      </c>
    </row>
    <row r="345" spans="1:10" x14ac:dyDescent="0.3">
      <c r="A345">
        <f>--ISNUMBER(IFERROR(SEARCH($C$5,Inputs!$D345,1),""))</f>
        <v>1</v>
      </c>
      <c r="B345">
        <f>IF(A345=1,COUNTIF($A$6:A345,1),"")</f>
        <v>340</v>
      </c>
      <c r="C345" t="str">
        <f>IFERROR(INDEX($D$6:$D$1751,MATCH(ROWS($B$6:B345),$B$6:$B$1751,0)),"")</f>
        <v>Chino Valley Medical Center (13072)</v>
      </c>
      <c r="D345" t="str">
        <f t="shared" si="5"/>
        <v>Chino Valley Medical Center (13072)</v>
      </c>
      <c r="E345" s="350">
        <v>13072</v>
      </c>
      <c r="F345" s="351" t="s">
        <v>841</v>
      </c>
      <c r="G345" s="351" t="s">
        <v>1742</v>
      </c>
      <c r="H345" s="351" t="s">
        <v>1743</v>
      </c>
      <c r="I345" s="351" t="s">
        <v>941</v>
      </c>
      <c r="J345" s="351" t="s">
        <v>1744</v>
      </c>
    </row>
    <row r="346" spans="1:10" x14ac:dyDescent="0.3">
      <c r="A346">
        <f>--ISNUMBER(IFERROR(SEARCH($C$5,Inputs!$D346,1),""))</f>
        <v>1</v>
      </c>
      <c r="B346">
        <f>IF(A346=1,COUNTIF($A$6:A346,1),"")</f>
        <v>341</v>
      </c>
      <c r="C346" t="str">
        <f>IFERROR(INDEX($D$6:$D$1751,MATCH(ROWS($B$6:B346),$B$6:$B$1751,0)),"")</f>
        <v>Loma Linda University Medical Center East Campus Hospital (13073)</v>
      </c>
      <c r="D346" t="str">
        <f t="shared" si="5"/>
        <v>Loma Linda University Medical Center East Campus Hospital (13073)</v>
      </c>
      <c r="E346" s="348">
        <v>13073</v>
      </c>
      <c r="F346" s="349" t="s">
        <v>841</v>
      </c>
      <c r="G346" s="349" t="s">
        <v>1745</v>
      </c>
      <c r="H346" s="349" t="s">
        <v>1169</v>
      </c>
      <c r="I346" s="349" t="s">
        <v>941</v>
      </c>
      <c r="J346" s="349" t="s">
        <v>1746</v>
      </c>
    </row>
    <row r="347" spans="1:10" x14ac:dyDescent="0.3">
      <c r="A347">
        <f>--ISNUMBER(IFERROR(SEARCH($C$5,Inputs!$D347,1),""))</f>
        <v>1</v>
      </c>
      <c r="B347">
        <f>IF(A347=1,COUNTIF($A$6:A347,1),"")</f>
        <v>342</v>
      </c>
      <c r="C347" t="str">
        <f>IFERROR(INDEX($D$6:$D$1751,MATCH(ROWS($B$6:B347),$B$6:$B$1751,0)),"")</f>
        <v>UCI Health-Placentia Linda (13077)</v>
      </c>
      <c r="D347" t="str">
        <f t="shared" si="5"/>
        <v>UCI Health-Placentia Linda (13077)</v>
      </c>
      <c r="E347" s="350">
        <v>13077</v>
      </c>
      <c r="F347" s="351" t="s">
        <v>841</v>
      </c>
      <c r="G347" s="351" t="s">
        <v>1747</v>
      </c>
      <c r="H347" s="351" t="s">
        <v>1748</v>
      </c>
      <c r="I347" s="351" t="s">
        <v>882</v>
      </c>
      <c r="J347" s="351" t="s">
        <v>1749</v>
      </c>
    </row>
    <row r="348" spans="1:10" x14ac:dyDescent="0.3">
      <c r="A348">
        <f>--ISNUMBER(IFERROR(SEARCH($C$5,Inputs!$D348,1),""))</f>
        <v>1</v>
      </c>
      <c r="B348">
        <f>IF(A348=1,COUNTIF($A$6:A348,1),"")</f>
        <v>343</v>
      </c>
      <c r="C348" t="str">
        <f>IFERROR(INDEX($D$6:$D$1751,MATCH(ROWS($B$6:B348),$B$6:$B$1751,0)),"")</f>
        <v>San Dimas Community Hospital (13084)</v>
      </c>
      <c r="D348" t="str">
        <f t="shared" si="5"/>
        <v>San Dimas Community Hospital (13084)</v>
      </c>
      <c r="E348" s="348">
        <v>13084</v>
      </c>
      <c r="F348" s="349" t="s">
        <v>841</v>
      </c>
      <c r="G348" s="349" t="s">
        <v>1750</v>
      </c>
      <c r="H348" s="349" t="s">
        <v>1751</v>
      </c>
      <c r="I348" s="349" t="s">
        <v>935</v>
      </c>
      <c r="J348" s="349" t="s">
        <v>1752</v>
      </c>
    </row>
    <row r="349" spans="1:10" x14ac:dyDescent="0.3">
      <c r="A349">
        <f>--ISNUMBER(IFERROR(SEARCH($C$5,Inputs!$D349,1),""))</f>
        <v>1</v>
      </c>
      <c r="B349">
        <f>IF(A349=1,COUNTIF($A$6:A349,1),"")</f>
        <v>344</v>
      </c>
      <c r="C349" t="str">
        <f>IFERROR(INDEX($D$6:$D$1751,MATCH(ROWS($B$6:B349),$B$6:$B$1751,0)),"")</f>
        <v>Providence Cedars-Sinai Tarzana Medical Center (13085)</v>
      </c>
      <c r="D349" t="str">
        <f t="shared" si="5"/>
        <v>Providence Cedars-Sinai Tarzana Medical Center (13085)</v>
      </c>
      <c r="E349" s="350">
        <v>13085</v>
      </c>
      <c r="F349" s="351" t="s">
        <v>841</v>
      </c>
      <c r="G349" s="351" t="s">
        <v>1753</v>
      </c>
      <c r="H349" s="351" t="s">
        <v>1694</v>
      </c>
      <c r="I349" s="351" t="s">
        <v>935</v>
      </c>
      <c r="J349" s="351" t="s">
        <v>1754</v>
      </c>
    </row>
    <row r="350" spans="1:10" x14ac:dyDescent="0.3">
      <c r="A350">
        <f>--ISNUMBER(IFERROR(SEARCH($C$5,Inputs!$D350,1),""))</f>
        <v>1</v>
      </c>
      <c r="B350">
        <f>IF(A350=1,COUNTIF($A$6:A350,1),"")</f>
        <v>345</v>
      </c>
      <c r="C350" t="str">
        <f>IFERROR(INDEX($D$6:$D$1751,MATCH(ROWS($B$6:B350),$B$6:$B$1751,0)),"")</f>
        <v>Kaiser Foundation Hospital - South San Francisco (13086)</v>
      </c>
      <c r="D350" t="str">
        <f t="shared" si="5"/>
        <v>Kaiser Foundation Hospital - South San Francisco (13086)</v>
      </c>
      <c r="E350" s="348">
        <v>13086</v>
      </c>
      <c r="F350" s="349" t="s">
        <v>841</v>
      </c>
      <c r="G350" s="349" t="s">
        <v>1755</v>
      </c>
      <c r="H350" s="349" t="s">
        <v>1756</v>
      </c>
      <c r="I350" s="349" t="s">
        <v>1221</v>
      </c>
      <c r="J350" s="349" t="s">
        <v>1757</v>
      </c>
    </row>
    <row r="351" spans="1:10" x14ac:dyDescent="0.3">
      <c r="A351">
        <f>--ISNUMBER(IFERROR(SEARCH($C$5,Inputs!$D351,1),""))</f>
        <v>1</v>
      </c>
      <c r="B351">
        <f>IF(A351=1,COUNTIF($A$6:A351,1),"")</f>
        <v>346</v>
      </c>
      <c r="C351" t="str">
        <f>IFERROR(INDEX($D$6:$D$1751,MATCH(ROWS($B$6:B351),$B$6:$B$1751,0)),"")</f>
        <v>Mad River Community Hospital (13087)</v>
      </c>
      <c r="D351" t="str">
        <f t="shared" si="5"/>
        <v>Mad River Community Hospital (13087)</v>
      </c>
      <c r="E351" s="350">
        <v>13087</v>
      </c>
      <c r="F351" s="351" t="s">
        <v>841</v>
      </c>
      <c r="G351" s="351" t="s">
        <v>1758</v>
      </c>
      <c r="H351" s="351" t="s">
        <v>1759</v>
      </c>
      <c r="I351" s="351" t="s">
        <v>886</v>
      </c>
      <c r="J351" s="351" t="s">
        <v>1760</v>
      </c>
    </row>
    <row r="352" spans="1:10" x14ac:dyDescent="0.3">
      <c r="A352">
        <f>--ISNUMBER(IFERROR(SEARCH($C$5,Inputs!$D352,1),""))</f>
        <v>1</v>
      </c>
      <c r="B352">
        <f>IF(A352=1,COUNTIF($A$6:A352,1),"")</f>
        <v>347</v>
      </c>
      <c r="C352" t="str">
        <f>IFERROR(INDEX($D$6:$D$1751,MATCH(ROWS($B$6:B352),$B$6:$B$1751,0)),"")</f>
        <v>Emanate Health Foothill Presbyterian Hospital (13093)</v>
      </c>
      <c r="D352" t="str">
        <f t="shared" si="5"/>
        <v>Emanate Health Foothill Presbyterian Hospital (13093)</v>
      </c>
      <c r="E352" s="348">
        <v>13093</v>
      </c>
      <c r="F352" s="349" t="s">
        <v>841</v>
      </c>
      <c r="G352" s="349" t="s">
        <v>1761</v>
      </c>
      <c r="H352" s="349" t="s">
        <v>1448</v>
      </c>
      <c r="I352" s="349" t="s">
        <v>935</v>
      </c>
      <c r="J352" s="349" t="s">
        <v>1762</v>
      </c>
    </row>
    <row r="353" spans="1:10" x14ac:dyDescent="0.3">
      <c r="A353">
        <f>--ISNUMBER(IFERROR(SEARCH($C$5,Inputs!$D353,1),""))</f>
        <v>1</v>
      </c>
      <c r="B353">
        <f>IF(A353=1,COUNTIF($A$6:A353,1),"")</f>
        <v>348</v>
      </c>
      <c r="C353" t="str">
        <f>IFERROR(INDEX($D$6:$D$1751,MATCH(ROWS($B$6:B353),$B$6:$B$1751,0)),"")</f>
        <v>Oak Valley Hospital District (13110)</v>
      </c>
      <c r="D353" t="str">
        <f t="shared" si="5"/>
        <v>Oak Valley Hospital District (13110)</v>
      </c>
      <c r="E353" s="350">
        <v>13110</v>
      </c>
      <c r="F353" s="351" t="s">
        <v>841</v>
      </c>
      <c r="G353" s="351" t="s">
        <v>1763</v>
      </c>
      <c r="H353" s="351" t="s">
        <v>1764</v>
      </c>
      <c r="I353" s="351" t="s">
        <v>1298</v>
      </c>
      <c r="J353" s="351" t="s">
        <v>1765</v>
      </c>
    </row>
    <row r="354" spans="1:10" x14ac:dyDescent="0.3">
      <c r="A354">
        <f>--ISNUMBER(IFERROR(SEARCH($C$5,Inputs!$D354,1),""))</f>
        <v>1</v>
      </c>
      <c r="B354">
        <f>IF(A354=1,COUNTIF($A$6:A354,1),"")</f>
        <v>349</v>
      </c>
      <c r="C354" t="str">
        <f>IFERROR(INDEX($D$6:$D$1751,MATCH(ROWS($B$6:B354),$B$6:$B$1751,0)),"")</f>
        <v>Kaiser Foundation Hospital - Zion (13111)</v>
      </c>
      <c r="D354" t="str">
        <f t="shared" si="5"/>
        <v>Kaiser Foundation Hospital - Zion (13111)</v>
      </c>
      <c r="E354" s="348">
        <v>13111</v>
      </c>
      <c r="F354" s="349" t="s">
        <v>841</v>
      </c>
      <c r="G354" s="349" t="s">
        <v>1766</v>
      </c>
      <c r="H354" s="349" t="s">
        <v>863</v>
      </c>
      <c r="I354" s="349" t="s">
        <v>863</v>
      </c>
      <c r="J354" s="349" t="s">
        <v>1767</v>
      </c>
    </row>
    <row r="355" spans="1:10" x14ac:dyDescent="0.3">
      <c r="A355">
        <f>--ISNUMBER(IFERROR(SEARCH($C$5,Inputs!$D355,1),""))</f>
        <v>1</v>
      </c>
      <c r="B355">
        <f>IF(A355=1,COUNTIF($A$6:A355,1),"")</f>
        <v>350</v>
      </c>
      <c r="C355" t="str">
        <f>IFERROR(INDEX($D$6:$D$1751,MATCH(ROWS($B$6:B355),$B$6:$B$1751,0)),"")</f>
        <v>Del Amo Behavioral Health System (13141)</v>
      </c>
      <c r="D355" t="str">
        <f t="shared" si="5"/>
        <v>Del Amo Behavioral Health System (13141)</v>
      </c>
      <c r="E355" s="350">
        <v>13141</v>
      </c>
      <c r="F355" s="351" t="s">
        <v>869</v>
      </c>
      <c r="G355" s="351" t="s">
        <v>1768</v>
      </c>
      <c r="H355" s="351" t="s">
        <v>1487</v>
      </c>
      <c r="I355" s="351" t="s">
        <v>935</v>
      </c>
      <c r="J355" s="351" t="s">
        <v>1769</v>
      </c>
    </row>
    <row r="356" spans="1:10" x14ac:dyDescent="0.3">
      <c r="A356">
        <f>--ISNUMBER(IFERROR(SEARCH($C$5,Inputs!$D356,1),""))</f>
        <v>1</v>
      </c>
      <c r="B356">
        <f>IF(A356=1,COUNTIF($A$6:A356,1),"")</f>
        <v>351</v>
      </c>
      <c r="C356" t="str">
        <f>IFERROR(INDEX($D$6:$D$1751,MATCH(ROWS($B$6:B356),$B$6:$B$1751,0)),"")</f>
        <v>Kaiser Foundation Hospital &amp; Rehab Center - Vallejo (13142)</v>
      </c>
      <c r="D356" t="str">
        <f t="shared" si="5"/>
        <v>Kaiser Foundation Hospital &amp; Rehab Center - Vallejo (13142)</v>
      </c>
      <c r="E356" s="348">
        <v>13142</v>
      </c>
      <c r="F356" s="349" t="s">
        <v>841</v>
      </c>
      <c r="G356" s="349" t="s">
        <v>1770</v>
      </c>
      <c r="H356" s="349" t="s">
        <v>1280</v>
      </c>
      <c r="I356" s="349" t="s">
        <v>1281</v>
      </c>
      <c r="J356" s="349" t="s">
        <v>1771</v>
      </c>
    </row>
    <row r="357" spans="1:10" x14ac:dyDescent="0.3">
      <c r="A357">
        <f>--ISNUMBER(IFERROR(SEARCH($C$5,Inputs!$D357,1),""))</f>
        <v>1</v>
      </c>
      <c r="B357">
        <f>IF(A357=1,COUNTIF($A$6:A357,1),"")</f>
        <v>352</v>
      </c>
      <c r="C357" t="str">
        <f>IFERROR(INDEX($D$6:$D$1751,MATCH(ROWS($B$6:B357),$B$6:$B$1751,0)),"")</f>
        <v>St. John's Hospital Camarillo (13181)</v>
      </c>
      <c r="D357" t="str">
        <f t="shared" si="5"/>
        <v>St. John's Hospital Camarillo (13181)</v>
      </c>
      <c r="E357" s="350">
        <v>13181</v>
      </c>
      <c r="F357" s="351" t="s">
        <v>841</v>
      </c>
      <c r="G357" s="351" t="s">
        <v>1772</v>
      </c>
      <c r="H357" s="351" t="s">
        <v>1773</v>
      </c>
      <c r="I357" s="351" t="s">
        <v>892</v>
      </c>
      <c r="J357" s="351" t="s">
        <v>1774</v>
      </c>
    </row>
    <row r="358" spans="1:10" x14ac:dyDescent="0.3">
      <c r="A358">
        <f>--ISNUMBER(IFERROR(SEARCH($C$5,Inputs!$D358,1),""))</f>
        <v>1</v>
      </c>
      <c r="B358">
        <f>IF(A358=1,COUNTIF($A$6:A358,1),"")</f>
        <v>353</v>
      </c>
      <c r="C358" t="str">
        <f>IFERROR(INDEX($D$6:$D$1751,MATCH(ROWS($B$6:B358),$B$6:$B$1751,0)),"")</f>
        <v>Greater El Monte Community Hospital (13224)</v>
      </c>
      <c r="D358" t="str">
        <f t="shared" si="5"/>
        <v>Greater El Monte Community Hospital (13224)</v>
      </c>
      <c r="E358" s="348">
        <v>13224</v>
      </c>
      <c r="F358" s="349" t="s">
        <v>841</v>
      </c>
      <c r="G358" s="349" t="s">
        <v>1775</v>
      </c>
      <c r="H358" s="349" t="s">
        <v>1776</v>
      </c>
      <c r="I358" s="349" t="s">
        <v>935</v>
      </c>
      <c r="J358" s="349" t="s">
        <v>1777</v>
      </c>
    </row>
    <row r="359" spans="1:10" x14ac:dyDescent="0.3">
      <c r="A359">
        <f>--ISNUMBER(IFERROR(SEARCH($C$5,Inputs!$D359,1),""))</f>
        <v>1</v>
      </c>
      <c r="B359">
        <f>IF(A359=1,COUNTIF($A$6:A359,1),"")</f>
        <v>354</v>
      </c>
      <c r="C359" t="str">
        <f>IFERROR(INDEX($D$6:$D$1751,MATCH(ROWS($B$6:B359),$B$6:$B$1751,0)),"")</f>
        <v>L.A. Downtown Medical Center (13225)</v>
      </c>
      <c r="D359" t="str">
        <f t="shared" si="5"/>
        <v>L.A. Downtown Medical Center (13225)</v>
      </c>
      <c r="E359" s="350">
        <v>13225</v>
      </c>
      <c r="F359" s="351" t="s">
        <v>841</v>
      </c>
      <c r="G359" s="351" t="s">
        <v>1778</v>
      </c>
      <c r="H359" s="351" t="s">
        <v>935</v>
      </c>
      <c r="I359" s="351" t="s">
        <v>935</v>
      </c>
      <c r="J359" s="351" t="s">
        <v>1779</v>
      </c>
    </row>
    <row r="360" spans="1:10" x14ac:dyDescent="0.3">
      <c r="A360">
        <f>--ISNUMBER(IFERROR(SEARCH($C$5,Inputs!$D360,1),""))</f>
        <v>1</v>
      </c>
      <c r="B360">
        <f>IF(A360=1,COUNTIF($A$6:A360,1),"")</f>
        <v>355</v>
      </c>
      <c r="C360" t="str">
        <f>IFERROR(INDEX($D$6:$D$1751,MATCH(ROWS($B$6:B360),$B$6:$B$1751,0)),"")</f>
        <v>Henry Mayo Newhall Hospital (13333)</v>
      </c>
      <c r="D360" t="str">
        <f t="shared" si="5"/>
        <v>Henry Mayo Newhall Hospital (13333)</v>
      </c>
      <c r="E360" s="348">
        <v>13333</v>
      </c>
      <c r="F360" s="349" t="s">
        <v>841</v>
      </c>
      <c r="G360" s="349" t="s">
        <v>1780</v>
      </c>
      <c r="H360" s="349" t="s">
        <v>1781</v>
      </c>
      <c r="I360" s="349" t="s">
        <v>935</v>
      </c>
      <c r="J360" s="349" t="s">
        <v>1782</v>
      </c>
    </row>
    <row r="361" spans="1:10" x14ac:dyDescent="0.3">
      <c r="A361">
        <f>--ISNUMBER(IFERROR(SEARCH($C$5,Inputs!$D361,1),""))</f>
        <v>1</v>
      </c>
      <c r="B361">
        <f>IF(A361=1,COUNTIF($A$6:A361,1),"")</f>
        <v>356</v>
      </c>
      <c r="C361" t="str">
        <f>IFERROR(INDEX($D$6:$D$1751,MATCH(ROWS($B$6:B361),$B$6:$B$1751,0)),"")</f>
        <v>Sharp Chula Vista Medical Center (13336)</v>
      </c>
      <c r="D361" t="str">
        <f t="shared" si="5"/>
        <v>Sharp Chula Vista Medical Center (13336)</v>
      </c>
      <c r="E361" s="350">
        <v>13336</v>
      </c>
      <c r="F361" s="351" t="s">
        <v>841</v>
      </c>
      <c r="G361" s="351" t="s">
        <v>1783</v>
      </c>
      <c r="H361" s="351" t="s">
        <v>1592</v>
      </c>
      <c r="I361" s="351" t="s">
        <v>863</v>
      </c>
      <c r="J361" s="351" t="s">
        <v>1784</v>
      </c>
    </row>
    <row r="362" spans="1:10" x14ac:dyDescent="0.3">
      <c r="A362">
        <f>--ISNUMBER(IFERROR(SEARCH($C$5,Inputs!$D362,1),""))</f>
        <v>1</v>
      </c>
      <c r="B362">
        <f>IF(A362=1,COUNTIF($A$6:A362,1),"")</f>
        <v>357</v>
      </c>
      <c r="C362" t="str">
        <f>IFERROR(INDEX($D$6:$D$1751,MATCH(ROWS($B$6:B362),$B$6:$B$1751,0)),"")</f>
        <v>Mercy Medical Center Mt. Shasta (13812)</v>
      </c>
      <c r="D362" t="str">
        <f t="shared" si="5"/>
        <v>Mercy Medical Center Mt. Shasta (13812)</v>
      </c>
      <c r="E362" s="348">
        <v>13812</v>
      </c>
      <c r="F362" s="349" t="s">
        <v>841</v>
      </c>
      <c r="G362" s="349" t="s">
        <v>1785</v>
      </c>
      <c r="H362" s="349" t="s">
        <v>1786</v>
      </c>
      <c r="I362" s="349" t="s">
        <v>1787</v>
      </c>
      <c r="J362" s="349" t="s">
        <v>1788</v>
      </c>
    </row>
    <row r="363" spans="1:10" x14ac:dyDescent="0.3">
      <c r="A363">
        <f>--ISNUMBER(IFERROR(SEARCH($C$5,Inputs!$D363,1),""))</f>
        <v>1</v>
      </c>
      <c r="B363">
        <f>IF(A363=1,COUNTIF($A$6:A363,1),"")</f>
        <v>358</v>
      </c>
      <c r="C363" t="str">
        <f>IFERROR(INDEX($D$6:$D$1751,MATCH(ROWS($B$6:B363),$B$6:$B$1751,0)),"")</f>
        <v>Sutter Maternity &amp; Surgery Center of Santa Cruz (13901)</v>
      </c>
      <c r="D363" t="str">
        <f t="shared" si="5"/>
        <v>Sutter Maternity &amp; Surgery Center of Santa Cruz (13901)</v>
      </c>
      <c r="E363" s="350">
        <v>13901</v>
      </c>
      <c r="F363" s="351" t="s">
        <v>841</v>
      </c>
      <c r="G363" s="351" t="s">
        <v>1789</v>
      </c>
      <c r="H363" s="351" t="s">
        <v>1268</v>
      </c>
      <c r="I363" s="351" t="s">
        <v>1268</v>
      </c>
      <c r="J363" s="351" t="s">
        <v>1790</v>
      </c>
    </row>
    <row r="364" spans="1:10" x14ac:dyDescent="0.3">
      <c r="A364">
        <f>--ISNUMBER(IFERROR(SEARCH($C$5,Inputs!$D364,1),""))</f>
        <v>1</v>
      </c>
      <c r="B364">
        <f>IF(A364=1,COUNTIF($A$6:A364,1),"")</f>
        <v>359</v>
      </c>
      <c r="C364" t="str">
        <f>IFERROR(INDEX($D$6:$D$1751,MATCH(ROWS($B$6:B364),$B$6:$B$1751,0)),"")</f>
        <v>Adventist Health Twin Cities (13999)</v>
      </c>
      <c r="D364" t="str">
        <f t="shared" si="5"/>
        <v>Adventist Health Twin Cities (13999)</v>
      </c>
      <c r="E364" s="348">
        <v>13999</v>
      </c>
      <c r="F364" s="349" t="s">
        <v>841</v>
      </c>
      <c r="G364" s="349" t="s">
        <v>1791</v>
      </c>
      <c r="H364" s="349" t="s">
        <v>1792</v>
      </c>
      <c r="I364" s="349" t="s">
        <v>919</v>
      </c>
      <c r="J364" s="349" t="s">
        <v>1793</v>
      </c>
    </row>
    <row r="365" spans="1:10" x14ac:dyDescent="0.3">
      <c r="A365">
        <f>--ISNUMBER(IFERROR(SEARCH($C$5,Inputs!$D365,1),""))</f>
        <v>1</v>
      </c>
      <c r="B365">
        <f>IF(A365=1,COUNTIF($A$6:A365,1),"")</f>
        <v>360</v>
      </c>
      <c r="C365" t="str">
        <f>IFERROR(INDEX($D$6:$D$1751,MATCH(ROWS($B$6:B365),$B$6:$B$1751,0)),"")</f>
        <v>Hi-Desert Medical Center (14100)</v>
      </c>
      <c r="D365" t="str">
        <f t="shared" si="5"/>
        <v>Hi-Desert Medical Center (14100)</v>
      </c>
      <c r="E365" s="350">
        <v>14100</v>
      </c>
      <c r="F365" s="351" t="s">
        <v>841</v>
      </c>
      <c r="G365" s="351" t="s">
        <v>1794</v>
      </c>
      <c r="H365" s="351" t="s">
        <v>1795</v>
      </c>
      <c r="I365" s="351" t="s">
        <v>941</v>
      </c>
      <c r="J365" s="351" t="s">
        <v>1796</v>
      </c>
    </row>
    <row r="366" spans="1:10" x14ac:dyDescent="0.3">
      <c r="A366">
        <f>--ISNUMBER(IFERROR(SEARCH($C$5,Inputs!$D366,1),""))</f>
        <v>1</v>
      </c>
      <c r="B366">
        <f>IF(A366=1,COUNTIF($A$6:A366,1),"")</f>
        <v>361</v>
      </c>
      <c r="C366" t="str">
        <f>IFERROR(INDEX($D$6:$D$1751,MATCH(ROWS($B$6:B366),$B$6:$B$1751,0)),"")</f>
        <v>Kindred Hospital Rancho (14102)</v>
      </c>
      <c r="D366" t="str">
        <f t="shared" si="5"/>
        <v>Kindred Hospital Rancho (14102)</v>
      </c>
      <c r="E366" s="348">
        <v>14102</v>
      </c>
      <c r="F366" s="349" t="s">
        <v>841</v>
      </c>
      <c r="G366" s="349" t="s">
        <v>1797</v>
      </c>
      <c r="H366" s="349" t="s">
        <v>1798</v>
      </c>
      <c r="I366" s="349" t="s">
        <v>941</v>
      </c>
      <c r="J366" s="349" t="s">
        <v>1799</v>
      </c>
    </row>
    <row r="367" spans="1:10" x14ac:dyDescent="0.3">
      <c r="A367">
        <f>--ISNUMBER(IFERROR(SEARCH($C$5,Inputs!$D367,1),""))</f>
        <v>1</v>
      </c>
      <c r="B367">
        <f>IF(A367=1,COUNTIF($A$6:A367,1),"")</f>
        <v>362</v>
      </c>
      <c r="C367" t="str">
        <f>IFERROR(INDEX($D$6:$D$1751,MATCH(ROWS($B$6:B367),$B$6:$B$1751,0)),"")</f>
        <v>Scripps Green Hospital (14181)</v>
      </c>
      <c r="D367" t="str">
        <f t="shared" si="5"/>
        <v>Scripps Green Hospital (14181)</v>
      </c>
      <c r="E367" s="350">
        <v>14181</v>
      </c>
      <c r="F367" s="351" t="s">
        <v>841</v>
      </c>
      <c r="G367" s="351" t="s">
        <v>1800</v>
      </c>
      <c r="H367" s="351" t="s">
        <v>1440</v>
      </c>
      <c r="I367" s="351" t="s">
        <v>863</v>
      </c>
      <c r="J367" s="351" t="s">
        <v>1801</v>
      </c>
    </row>
    <row r="368" spans="1:10" x14ac:dyDescent="0.3">
      <c r="A368">
        <f>--ISNUMBER(IFERROR(SEARCH($C$5,Inputs!$D368,1),""))</f>
        <v>1</v>
      </c>
      <c r="B368">
        <f>IF(A368=1,COUNTIF($A$6:A368,1),"")</f>
        <v>363</v>
      </c>
      <c r="C368" t="str">
        <f>IFERROR(INDEX($D$6:$D$1751,MATCH(ROWS($B$6:B368),$B$6:$B$1751,0)),"")</f>
        <v>Palomar Medical Center Poway (14190)</v>
      </c>
      <c r="D368" t="str">
        <f t="shared" si="5"/>
        <v>Palomar Medical Center Poway (14190)</v>
      </c>
      <c r="E368" s="348">
        <v>14190</v>
      </c>
      <c r="F368" s="349" t="s">
        <v>841</v>
      </c>
      <c r="G368" s="349" t="s">
        <v>1802</v>
      </c>
      <c r="H368" s="349" t="s">
        <v>1803</v>
      </c>
      <c r="I368" s="349" t="s">
        <v>863</v>
      </c>
      <c r="J368" s="349" t="s">
        <v>1804</v>
      </c>
    </row>
    <row r="369" spans="1:10" x14ac:dyDescent="0.3">
      <c r="A369">
        <f>--ISNUMBER(IFERROR(SEARCH($C$5,Inputs!$D369,1),""))</f>
        <v>1</v>
      </c>
      <c r="B369">
        <f>IF(A369=1,COUNTIF($A$6:A369,1),"")</f>
        <v>364</v>
      </c>
      <c r="C369" t="str">
        <f>IFERROR(INDEX($D$6:$D$1751,MATCH(ROWS($B$6:B369),$B$6:$B$1751,0)),"")</f>
        <v>Kaiser Foundation Hospital - Roseville (14214)</v>
      </c>
      <c r="D369" t="str">
        <f t="shared" si="5"/>
        <v>Kaiser Foundation Hospital - Roseville (14214)</v>
      </c>
      <c r="E369" s="350">
        <v>14214</v>
      </c>
      <c r="F369" s="351" t="s">
        <v>841</v>
      </c>
      <c r="G369" s="351" t="s">
        <v>1805</v>
      </c>
      <c r="H369" s="351" t="s">
        <v>1806</v>
      </c>
      <c r="I369" s="351" t="s">
        <v>1109</v>
      </c>
      <c r="J369" s="351" t="s">
        <v>1807</v>
      </c>
    </row>
    <row r="370" spans="1:10" x14ac:dyDescent="0.3">
      <c r="A370">
        <f>--ISNUMBER(IFERROR(SEARCH($C$5,Inputs!$D370,1),""))</f>
        <v>1</v>
      </c>
      <c r="B370">
        <f>IF(A370=1,COUNTIF($A$6:A370,1),"")</f>
        <v>365</v>
      </c>
      <c r="C370" t="str">
        <f>IFERROR(INDEX($D$6:$D$1751,MATCH(ROWS($B$6:B370),$B$6:$B$1751,0)),"")</f>
        <v>Mammoth Hospital (14304)</v>
      </c>
      <c r="D370" t="str">
        <f t="shared" si="5"/>
        <v>Mammoth Hospital (14304)</v>
      </c>
      <c r="E370" s="348">
        <v>14304</v>
      </c>
      <c r="F370" s="349" t="s">
        <v>841</v>
      </c>
      <c r="G370" s="349" t="s">
        <v>1808</v>
      </c>
      <c r="H370" s="349" t="s">
        <v>1809</v>
      </c>
      <c r="I370" s="349" t="s">
        <v>1810</v>
      </c>
      <c r="J370" s="349" t="s">
        <v>1811</v>
      </c>
    </row>
    <row r="371" spans="1:10" x14ac:dyDescent="0.3">
      <c r="A371">
        <f>--ISNUMBER(IFERROR(SEARCH($C$5,Inputs!$D371,1),""))</f>
        <v>1</v>
      </c>
      <c r="B371">
        <f>IF(A371=1,COUNTIF($A$6:A371,1),"")</f>
        <v>366</v>
      </c>
      <c r="C371" t="str">
        <f>IFERROR(INDEX($D$6:$D$1751,MATCH(ROWS($B$6:B371),$B$6:$B$1751,0)),"")</f>
        <v>Sutter Lakeside Hospital (14345)</v>
      </c>
      <c r="D371" t="str">
        <f t="shared" si="5"/>
        <v>Sutter Lakeside Hospital (14345)</v>
      </c>
      <c r="E371" s="350">
        <v>14345</v>
      </c>
      <c r="F371" s="351" t="s">
        <v>841</v>
      </c>
      <c r="G371" s="351" t="s">
        <v>1812</v>
      </c>
      <c r="H371" s="351" t="s">
        <v>1813</v>
      </c>
      <c r="I371" s="351" t="s">
        <v>1015</v>
      </c>
      <c r="J371" s="351" t="s">
        <v>1814</v>
      </c>
    </row>
    <row r="372" spans="1:10" x14ac:dyDescent="0.3">
      <c r="A372">
        <f>--ISNUMBER(IFERROR(SEARCH($C$5,Inputs!$D372,1),""))</f>
        <v>1</v>
      </c>
      <c r="B372">
        <f>IF(A372=1,COUNTIF($A$6:A372,1),"")</f>
        <v>367</v>
      </c>
      <c r="C372" t="str">
        <f>IFERROR(INDEX($D$6:$D$1751,MATCH(ROWS($B$6:B372),$B$6:$B$1751,0)),"")</f>
        <v>Children's Hospital of Orange County (14370)</v>
      </c>
      <c r="D372" t="str">
        <f t="shared" si="5"/>
        <v>Children's Hospital of Orange County (14370)</v>
      </c>
      <c r="E372" s="348">
        <v>14370</v>
      </c>
      <c r="F372" s="349" t="s">
        <v>841</v>
      </c>
      <c r="G372" s="349" t="s">
        <v>1815</v>
      </c>
      <c r="H372" s="349" t="s">
        <v>882</v>
      </c>
      <c r="I372" s="349" t="s">
        <v>882</v>
      </c>
      <c r="J372" s="349" t="s">
        <v>1816</v>
      </c>
    </row>
    <row r="373" spans="1:10" x14ac:dyDescent="0.3">
      <c r="A373">
        <f>--ISNUMBER(IFERROR(SEARCH($C$5,Inputs!$D373,1),""))</f>
        <v>1</v>
      </c>
      <c r="B373">
        <f>IF(A373=1,COUNTIF($A$6:A373,1),"")</f>
        <v>368</v>
      </c>
      <c r="C373" t="str">
        <f>IFERROR(INDEX($D$6:$D$1751,MATCH(ROWS($B$6:B373),$B$6:$B$1751,0)),"")</f>
        <v>Shriners Hospitals For Children Northern California (14506)</v>
      </c>
      <c r="D373" t="str">
        <f t="shared" si="5"/>
        <v>Shriners Hospitals For Children Northern California (14506)</v>
      </c>
      <c r="E373" s="350">
        <v>14506</v>
      </c>
      <c r="F373" s="351" t="s">
        <v>841</v>
      </c>
      <c r="G373" s="351" t="s">
        <v>1817</v>
      </c>
      <c r="H373" s="351" t="s">
        <v>855</v>
      </c>
      <c r="I373" s="351" t="s">
        <v>855</v>
      </c>
      <c r="J373" s="351" t="s">
        <v>1818</v>
      </c>
    </row>
    <row r="374" spans="1:10" x14ac:dyDescent="0.3">
      <c r="A374">
        <f>--ISNUMBER(IFERROR(SEARCH($C$5,Inputs!$D374,1),""))</f>
        <v>1</v>
      </c>
      <c r="B374">
        <f>IF(A374=1,COUNTIF($A$6:A374,1),"")</f>
        <v>369</v>
      </c>
      <c r="C374" t="str">
        <f>IFERROR(INDEX($D$6:$D$1751,MATCH(ROWS($B$6:B374),$B$6:$B$1751,0)),"")</f>
        <v>Kaiser Foundation Hospital - Fremont (14509)</v>
      </c>
      <c r="D374" t="str">
        <f t="shared" si="5"/>
        <v>Kaiser Foundation Hospital - Fremont (14509)</v>
      </c>
      <c r="E374" s="348">
        <v>14509</v>
      </c>
      <c r="F374" s="349" t="s">
        <v>841</v>
      </c>
      <c r="G374" s="349" t="s">
        <v>1819</v>
      </c>
      <c r="H374" s="349" t="s">
        <v>1382</v>
      </c>
      <c r="I374" s="349" t="s">
        <v>896</v>
      </c>
      <c r="J374" s="349" t="s">
        <v>1820</v>
      </c>
    </row>
    <row r="375" spans="1:10" x14ac:dyDescent="0.3">
      <c r="A375">
        <f>--ISNUMBER(IFERROR(SEARCH($C$5,Inputs!$D375,1),""))</f>
        <v>1</v>
      </c>
      <c r="B375">
        <f>IF(A375=1,COUNTIF($A$6:A375,1),"")</f>
        <v>370</v>
      </c>
      <c r="C375" t="str">
        <f>IFERROR(INDEX($D$6:$D$1751,MATCH(ROWS($B$6:B375),$B$6:$B$1751,0)),"")</f>
        <v>Adventist Health Ukiah Valley (14560)</v>
      </c>
      <c r="D375" t="str">
        <f t="shared" si="5"/>
        <v>Adventist Health Ukiah Valley (14560)</v>
      </c>
      <c r="E375" s="350">
        <v>14560</v>
      </c>
      <c r="F375" s="351" t="s">
        <v>841</v>
      </c>
      <c r="G375" s="351" t="s">
        <v>1821</v>
      </c>
      <c r="H375" s="351" t="s">
        <v>1822</v>
      </c>
      <c r="I375" s="351" t="s">
        <v>1034</v>
      </c>
      <c r="J375" s="351" t="s">
        <v>1823</v>
      </c>
    </row>
    <row r="376" spans="1:10" x14ac:dyDescent="0.3">
      <c r="A376">
        <f>--ISNUMBER(IFERROR(SEARCH($C$5,Inputs!$D376,1),""))</f>
        <v>1</v>
      </c>
      <c r="B376">
        <f>IF(A376=1,COUNTIF($A$6:A376,1),"")</f>
        <v>371</v>
      </c>
      <c r="C376" t="str">
        <f>IFERROR(INDEX($D$6:$D$1751,MATCH(ROWS($B$6:B376),$B$6:$B$1751,0)),"")</f>
        <v>Petaluma Valley Hospital (14568)</v>
      </c>
      <c r="D376" t="str">
        <f t="shared" si="5"/>
        <v>Petaluma Valley Hospital (14568)</v>
      </c>
      <c r="E376" s="348">
        <v>14568</v>
      </c>
      <c r="F376" s="349" t="s">
        <v>841</v>
      </c>
      <c r="G376" s="349" t="s">
        <v>1824</v>
      </c>
      <c r="H376" s="349" t="s">
        <v>1825</v>
      </c>
      <c r="I376" s="349" t="s">
        <v>1288</v>
      </c>
      <c r="J376" s="349" t="s">
        <v>1826</v>
      </c>
    </row>
    <row r="377" spans="1:10" x14ac:dyDescent="0.3">
      <c r="A377">
        <f>--ISNUMBER(IFERROR(SEARCH($C$5,Inputs!$D377,1),""))</f>
        <v>1</v>
      </c>
      <c r="B377">
        <f>IF(A377=1,COUNTIF($A$6:A377,1),"")</f>
        <v>372</v>
      </c>
      <c r="C377" t="str">
        <f>IFERROR(INDEX($D$6:$D$1751,MATCH(ROWS($B$6:B377),$B$6:$B$1751,0)),"")</f>
        <v>Chinese Hospital (14621)</v>
      </c>
      <c r="D377" t="str">
        <f t="shared" si="5"/>
        <v>Chinese Hospital (14621)</v>
      </c>
      <c r="E377" s="350">
        <v>14621</v>
      </c>
      <c r="F377" s="351" t="s">
        <v>841</v>
      </c>
      <c r="G377" s="351" t="s">
        <v>1827</v>
      </c>
      <c r="H377" s="351" t="s">
        <v>1626</v>
      </c>
      <c r="I377" s="351" t="s">
        <v>1626</v>
      </c>
      <c r="J377" s="351" t="s">
        <v>1828</v>
      </c>
    </row>
    <row r="378" spans="1:10" x14ac:dyDescent="0.3">
      <c r="A378">
        <f>--ISNUMBER(IFERROR(SEARCH($C$5,Inputs!$D378,1),""))</f>
        <v>1</v>
      </c>
      <c r="B378">
        <f>IF(A378=1,COUNTIF($A$6:A378,1),"")</f>
        <v>373</v>
      </c>
      <c r="C378" t="str">
        <f>IFERROR(INDEX($D$6:$D$1751,MATCH(ROWS($B$6:B378),$B$6:$B$1751,0)),"")</f>
        <v>Fairchild Medical Center (14900)</v>
      </c>
      <c r="D378" t="str">
        <f t="shared" si="5"/>
        <v>Fairchild Medical Center (14900)</v>
      </c>
      <c r="E378" s="348">
        <v>14900</v>
      </c>
      <c r="F378" s="349" t="s">
        <v>841</v>
      </c>
      <c r="G378" s="349" t="s">
        <v>1829</v>
      </c>
      <c r="H378" s="349" t="s">
        <v>1830</v>
      </c>
      <c r="I378" s="349" t="s">
        <v>1787</v>
      </c>
      <c r="J378" s="349" t="s">
        <v>1831</v>
      </c>
    </row>
    <row r="379" spans="1:10" x14ac:dyDescent="0.3">
      <c r="A379">
        <f>--ISNUMBER(IFERROR(SEARCH($C$5,Inputs!$D379,1),""))</f>
        <v>1</v>
      </c>
      <c r="B379">
        <f>IF(A379=1,COUNTIF($A$6:A379,1),"")</f>
        <v>374</v>
      </c>
      <c r="C379" t="str">
        <f>IFERROR(INDEX($D$6:$D$1751,MATCH(ROWS($B$6:B379),$B$6:$B$1751,0)),"")</f>
        <v>Riverside University Health System - Medical Center (15007)</v>
      </c>
      <c r="D379" t="str">
        <f t="shared" si="5"/>
        <v>Riverside University Health System - Medical Center (15007)</v>
      </c>
      <c r="E379" s="350">
        <v>15007</v>
      </c>
      <c r="F379" s="351" t="s">
        <v>841</v>
      </c>
      <c r="G379" s="351" t="s">
        <v>1832</v>
      </c>
      <c r="H379" s="351" t="s">
        <v>1833</v>
      </c>
      <c r="I379" s="351" t="s">
        <v>1123</v>
      </c>
      <c r="J379" s="351" t="s">
        <v>1834</v>
      </c>
    </row>
    <row r="380" spans="1:10" x14ac:dyDescent="0.3">
      <c r="A380">
        <f>--ISNUMBER(IFERROR(SEARCH($C$5,Inputs!$D380,1),""))</f>
        <v>1</v>
      </c>
      <c r="B380">
        <f>IF(A380=1,COUNTIF($A$6:A380,1),"")</f>
        <v>375</v>
      </c>
      <c r="C380" t="str">
        <f>IFERROR(INDEX($D$6:$D$1751,MATCH(ROWS($B$6:B380),$B$6:$B$1751,0)),"")</f>
        <v>Watsonville Community Hospital (15019)</v>
      </c>
      <c r="D380" t="str">
        <f t="shared" si="5"/>
        <v>Watsonville Community Hospital (15019)</v>
      </c>
      <c r="E380" s="348">
        <v>15019</v>
      </c>
      <c r="F380" s="349" t="s">
        <v>841</v>
      </c>
      <c r="G380" s="349" t="s">
        <v>1835</v>
      </c>
      <c r="H380" s="349" t="s">
        <v>1836</v>
      </c>
      <c r="I380" s="349" t="s">
        <v>1268</v>
      </c>
      <c r="J380" s="349" t="s">
        <v>1837</v>
      </c>
    </row>
    <row r="381" spans="1:10" x14ac:dyDescent="0.3">
      <c r="A381">
        <f>--ISNUMBER(IFERROR(SEARCH($C$5,Inputs!$D381,1),""))</f>
        <v>1</v>
      </c>
      <c r="B381">
        <f>IF(A381=1,COUNTIF($A$6:A381,1),"")</f>
        <v>376</v>
      </c>
      <c r="C381" t="str">
        <f>IFERROR(INDEX($D$6:$D$1751,MATCH(ROWS($B$6:B381),$B$6:$B$1751,0)),"")</f>
        <v>USC Kenneth Norris Jr. Cancer Hospital (15179)</v>
      </c>
      <c r="D381" t="str">
        <f t="shared" si="5"/>
        <v>USC Kenneth Norris Jr. Cancer Hospital (15179)</v>
      </c>
      <c r="E381" s="350">
        <v>15179</v>
      </c>
      <c r="F381" s="351" t="s">
        <v>841</v>
      </c>
      <c r="G381" s="351" t="s">
        <v>1838</v>
      </c>
      <c r="H381" s="351" t="s">
        <v>935</v>
      </c>
      <c r="I381" s="351" t="s">
        <v>935</v>
      </c>
      <c r="J381" s="351" t="s">
        <v>1839</v>
      </c>
    </row>
    <row r="382" spans="1:10" x14ac:dyDescent="0.3">
      <c r="A382">
        <f>--ISNUMBER(IFERROR(SEARCH($C$5,Inputs!$D382,1),""))</f>
        <v>1</v>
      </c>
      <c r="B382">
        <f>IF(A382=1,COUNTIF($A$6:A382,1),"")</f>
        <v>377</v>
      </c>
      <c r="C382" t="str">
        <f>IFERROR(INDEX($D$6:$D$1751,MATCH(ROWS($B$6:B382),$B$6:$B$1751,0)),"")</f>
        <v>Aurora Vista Del Mar Hospital (15405)</v>
      </c>
      <c r="D382" t="str">
        <f t="shared" si="5"/>
        <v>Aurora Vista Del Mar Hospital (15405)</v>
      </c>
      <c r="E382" s="348">
        <v>15405</v>
      </c>
      <c r="F382" s="349" t="s">
        <v>869</v>
      </c>
      <c r="G382" s="349" t="s">
        <v>1840</v>
      </c>
      <c r="H382" s="349" t="s">
        <v>892</v>
      </c>
      <c r="I382" s="349" t="s">
        <v>892</v>
      </c>
      <c r="J382" s="349" t="s">
        <v>1841</v>
      </c>
    </row>
    <row r="383" spans="1:10" x14ac:dyDescent="0.3">
      <c r="A383">
        <f>--ISNUMBER(IFERROR(SEARCH($C$5,Inputs!$D383,1),""))</f>
        <v>1</v>
      </c>
      <c r="B383">
        <f>IF(A383=1,COUNTIF($A$6:A383,1),"")</f>
        <v>378</v>
      </c>
      <c r="C383" t="str">
        <f>IFERROR(INDEX($D$6:$D$1751,MATCH(ROWS($B$6:B383),$B$6:$B$1751,0)),"")</f>
        <v>Sharp Mary Birch Hospital For Women And Newborns (15454)</v>
      </c>
      <c r="D383" t="str">
        <f t="shared" si="5"/>
        <v>Sharp Mary Birch Hospital For Women And Newborns (15454)</v>
      </c>
      <c r="E383" s="350">
        <v>15454</v>
      </c>
      <c r="F383" s="351" t="s">
        <v>841</v>
      </c>
      <c r="G383" s="351" t="s">
        <v>1842</v>
      </c>
      <c r="H383" s="351" t="s">
        <v>863</v>
      </c>
      <c r="I383" s="351" t="s">
        <v>863</v>
      </c>
      <c r="J383" s="351" t="s">
        <v>1843</v>
      </c>
    </row>
    <row r="384" spans="1:10" x14ac:dyDescent="0.3">
      <c r="A384">
        <f>--ISNUMBER(IFERROR(SEARCH($C$5,Inputs!$D384,1),""))</f>
        <v>1</v>
      </c>
      <c r="B384">
        <f>IF(A384=1,COUNTIF($A$6:A384,1),"")</f>
        <v>379</v>
      </c>
      <c r="C384" t="str">
        <f>IFERROR(INDEX($D$6:$D$1751,MATCH(ROWS($B$6:B384),$B$6:$B$1751,0)),"")</f>
        <v>Kaiser Foundation Hospital - South Sacramento (15570)</v>
      </c>
      <c r="D384" t="str">
        <f t="shared" si="5"/>
        <v>Kaiser Foundation Hospital - South Sacramento (15570)</v>
      </c>
      <c r="E384" s="348">
        <v>15570</v>
      </c>
      <c r="F384" s="349" t="s">
        <v>841</v>
      </c>
      <c r="G384" s="349" t="s">
        <v>1844</v>
      </c>
      <c r="H384" s="349" t="s">
        <v>855</v>
      </c>
      <c r="I384" s="349" t="s">
        <v>855</v>
      </c>
      <c r="J384" s="349" t="s">
        <v>1845</v>
      </c>
    </row>
    <row r="385" spans="1:10" x14ac:dyDescent="0.3">
      <c r="A385">
        <f>--ISNUMBER(IFERROR(SEARCH($C$5,Inputs!$D385,1),""))</f>
        <v>1</v>
      </c>
      <c r="B385">
        <f>IF(A385=1,COUNTIF($A$6:A385,1),"")</f>
        <v>380</v>
      </c>
      <c r="C385" t="str">
        <f>IFERROR(INDEX($D$6:$D$1751,MATCH(ROWS($B$6:B385),$B$6:$B$1751,0)),"")</f>
        <v>Memorialcare Orange Coast Medical Center (15630)</v>
      </c>
      <c r="D385" t="str">
        <f t="shared" si="5"/>
        <v>Memorialcare Orange Coast Medical Center (15630)</v>
      </c>
      <c r="E385" s="350">
        <v>15630</v>
      </c>
      <c r="F385" s="351" t="s">
        <v>841</v>
      </c>
      <c r="G385" s="351" t="s">
        <v>1846</v>
      </c>
      <c r="H385" s="351" t="s">
        <v>1700</v>
      </c>
      <c r="I385" s="351" t="s">
        <v>882</v>
      </c>
      <c r="J385" s="351" t="s">
        <v>1847</v>
      </c>
    </row>
    <row r="386" spans="1:10" x14ac:dyDescent="0.3">
      <c r="A386">
        <f>--ISNUMBER(IFERROR(SEARCH($C$5,Inputs!$D386,1),""))</f>
        <v>1</v>
      </c>
      <c r="B386">
        <f>IF(A386=1,COUNTIF($A$6:A386,1),"")</f>
        <v>381</v>
      </c>
      <c r="C386" t="str">
        <f>IFERROR(INDEX($D$6:$D$1751,MATCH(ROWS($B$6:B386),$B$6:$B$1751,0)),"")</f>
        <v>Kaiser Foundation Hospital - Woodland Hills (15666)</v>
      </c>
      <c r="D386" t="str">
        <f t="shared" si="5"/>
        <v>Kaiser Foundation Hospital - Woodland Hills (15666)</v>
      </c>
      <c r="E386" s="348">
        <v>15666</v>
      </c>
      <c r="F386" s="349" t="s">
        <v>841</v>
      </c>
      <c r="G386" s="349" t="s">
        <v>1848</v>
      </c>
      <c r="H386" s="349" t="s">
        <v>1519</v>
      </c>
      <c r="I386" s="349" t="s">
        <v>935</v>
      </c>
      <c r="J386" s="349" t="s">
        <v>1849</v>
      </c>
    </row>
    <row r="387" spans="1:10" x14ac:dyDescent="0.3">
      <c r="A387">
        <f>--ISNUMBER(IFERROR(SEARCH($C$5,Inputs!$D387,1),""))</f>
        <v>1</v>
      </c>
      <c r="B387">
        <f>IF(A387=1,COUNTIF($A$6:A387,1),"")</f>
        <v>382</v>
      </c>
      <c r="C387" t="str">
        <f>IFERROR(INDEX($D$6:$D$1751,MATCH(ROWS($B$6:B387),$B$6:$B$1751,0)),"")</f>
        <v>Sierra Vista Hospital, Inc. (15719)</v>
      </c>
      <c r="D387" t="str">
        <f t="shared" si="5"/>
        <v>Sierra Vista Hospital, Inc. (15719)</v>
      </c>
      <c r="E387" s="350">
        <v>15719</v>
      </c>
      <c r="F387" s="351" t="s">
        <v>869</v>
      </c>
      <c r="G387" s="351" t="s">
        <v>1850</v>
      </c>
      <c r="H387" s="351" t="s">
        <v>855</v>
      </c>
      <c r="I387" s="351" t="s">
        <v>855</v>
      </c>
      <c r="J387" s="351" t="s">
        <v>1851</v>
      </c>
    </row>
    <row r="388" spans="1:10" x14ac:dyDescent="0.3">
      <c r="A388">
        <f>--ISNUMBER(IFERROR(SEARCH($C$5,Inputs!$D388,1),""))</f>
        <v>1</v>
      </c>
      <c r="B388">
        <f>IF(A388=1,COUNTIF($A$6:A388,1),"")</f>
        <v>383</v>
      </c>
      <c r="C388" t="str">
        <f>IFERROR(INDEX($D$6:$D$1751,MATCH(ROWS($B$6:B388),$B$6:$B$1751,0)),"")</f>
        <v>Doctors Medical Center - Behavioral Health Department (15745)</v>
      </c>
      <c r="D388" t="str">
        <f t="shared" si="5"/>
        <v>Doctors Medical Center - Behavioral Health Department (15745)</v>
      </c>
      <c r="E388" s="348">
        <v>15745</v>
      </c>
      <c r="F388" s="349" t="s">
        <v>869</v>
      </c>
      <c r="G388" s="349" t="s">
        <v>1852</v>
      </c>
      <c r="H388" s="349" t="s">
        <v>1297</v>
      </c>
      <c r="I388" s="349" t="s">
        <v>1298</v>
      </c>
      <c r="J388" s="349" t="s">
        <v>1853</v>
      </c>
    </row>
    <row r="389" spans="1:10" x14ac:dyDescent="0.3">
      <c r="A389">
        <f>--ISNUMBER(IFERROR(SEARCH($C$5,Inputs!$D389,1),""))</f>
        <v>1</v>
      </c>
      <c r="B389">
        <f>IF(A389=1,COUNTIF($A$6:A389,1),"")</f>
        <v>384</v>
      </c>
      <c r="C389" t="str">
        <f>IFERROR(INDEX($D$6:$D$1751,MATCH(ROWS($B$6:B389),$B$6:$B$1751,0)),"")</f>
        <v>Southwest Healthcare Inland Valley Hospital (15749)</v>
      </c>
      <c r="D389" t="str">
        <f t="shared" si="5"/>
        <v>Southwest Healthcare Inland Valley Hospital (15749)</v>
      </c>
      <c r="E389" s="350">
        <v>15749</v>
      </c>
      <c r="F389" s="351" t="s">
        <v>841</v>
      </c>
      <c r="G389" s="351" t="s">
        <v>1854</v>
      </c>
      <c r="H389" s="351" t="s">
        <v>1855</v>
      </c>
      <c r="I389" s="351" t="s">
        <v>1123</v>
      </c>
      <c r="J389" s="351" t="s">
        <v>1856</v>
      </c>
    </row>
    <row r="390" spans="1:10" x14ac:dyDescent="0.3">
      <c r="A390">
        <f>--ISNUMBER(IFERROR(SEARCH($C$5,Inputs!$D390,1),""))</f>
        <v>1</v>
      </c>
      <c r="B390">
        <f>IF(A390=1,COUNTIF($A$6:A390,1),"")</f>
        <v>385</v>
      </c>
      <c r="C390" t="str">
        <f>IFERROR(INDEX($D$6:$D$1751,MATCH(ROWS($B$6:B390),$B$6:$B$1751,0)),"")</f>
        <v>LAC/Olive View-UCLA Medical Center (15801)</v>
      </c>
      <c r="D390" t="str">
        <f t="shared" si="5"/>
        <v>LAC/Olive View-UCLA Medical Center (15801)</v>
      </c>
      <c r="E390" s="348">
        <v>15801</v>
      </c>
      <c r="F390" s="349" t="s">
        <v>841</v>
      </c>
      <c r="G390" s="349" t="s">
        <v>1857</v>
      </c>
      <c r="H390" s="349" t="s">
        <v>1858</v>
      </c>
      <c r="I390" s="349" t="s">
        <v>935</v>
      </c>
      <c r="J390" s="349" t="s">
        <v>1859</v>
      </c>
    </row>
    <row r="391" spans="1:10" x14ac:dyDescent="0.3">
      <c r="A391">
        <f>--ISNUMBER(IFERROR(SEARCH($C$5,Inputs!$D391,1),""))</f>
        <v>1</v>
      </c>
      <c r="B391">
        <f>IF(A391=1,COUNTIF($A$6:A391,1),"")</f>
        <v>386</v>
      </c>
      <c r="C391" t="str">
        <f>IFERROR(INDEX($D$6:$D$1751,MATCH(ROWS($B$6:B391),$B$6:$B$1751,0)),"")</f>
        <v>NorthBay VacaValley Hospital (15807)</v>
      </c>
      <c r="D391" t="str">
        <f t="shared" ref="D391:D454" si="6">IF(LEN(E391)=0,"",J391&amp;" ("&amp;E391&amp;")")</f>
        <v>NorthBay VacaValley Hospital (15807)</v>
      </c>
      <c r="E391" s="350">
        <v>15807</v>
      </c>
      <c r="F391" s="351" t="s">
        <v>841</v>
      </c>
      <c r="G391" s="351" t="s">
        <v>1860</v>
      </c>
      <c r="H391" s="351" t="s">
        <v>1861</v>
      </c>
      <c r="I391" s="351" t="s">
        <v>1281</v>
      </c>
      <c r="J391" s="351" t="s">
        <v>1862</v>
      </c>
    </row>
    <row r="392" spans="1:10" x14ac:dyDescent="0.3">
      <c r="A392">
        <f>--ISNUMBER(IFERROR(SEARCH($C$5,Inputs!$D392,1),""))</f>
        <v>1</v>
      </c>
      <c r="B392">
        <f>IF(A392=1,COUNTIF($A$6:A392,1),"")</f>
        <v>387</v>
      </c>
      <c r="C392" t="str">
        <f>IFERROR(INDEX($D$6:$D$1751,MATCH(ROWS($B$6:B392),$B$6:$B$1751,0)),"")</f>
        <v>Community Behavioral Health Center (15868)</v>
      </c>
      <c r="D392" t="str">
        <f t="shared" si="6"/>
        <v>Community Behavioral Health Center (15868)</v>
      </c>
      <c r="E392" s="348">
        <v>15868</v>
      </c>
      <c r="F392" s="349" t="s">
        <v>869</v>
      </c>
      <c r="G392" s="349" t="s">
        <v>1863</v>
      </c>
      <c r="H392" s="349" t="s">
        <v>952</v>
      </c>
      <c r="I392" s="349" t="s">
        <v>952</v>
      </c>
      <c r="J392" s="349" t="s">
        <v>1864</v>
      </c>
    </row>
    <row r="393" spans="1:10" x14ac:dyDescent="0.3">
      <c r="A393">
        <f>--ISNUMBER(IFERROR(SEARCH($C$5,Inputs!$D393,1),""))</f>
        <v>1</v>
      </c>
      <c r="B393">
        <f>IF(A393=1,COUNTIF($A$6:A393,1),"")</f>
        <v>388</v>
      </c>
      <c r="C393" t="str">
        <f>IFERROR(INDEX($D$6:$D$1751,MATCH(ROWS($B$6:B393),$B$6:$B$1751,0)),"")</f>
        <v>Loma Linda University Behavioral Medicine Center (15911)</v>
      </c>
      <c r="D393" t="str">
        <f t="shared" si="6"/>
        <v>Loma Linda University Behavioral Medicine Center (15911)</v>
      </c>
      <c r="E393" s="350">
        <v>15911</v>
      </c>
      <c r="F393" s="351" t="s">
        <v>869</v>
      </c>
      <c r="G393" s="351" t="s">
        <v>1865</v>
      </c>
      <c r="H393" s="351" t="s">
        <v>940</v>
      </c>
      <c r="I393" s="351" t="s">
        <v>941</v>
      </c>
      <c r="J393" s="351" t="s">
        <v>1866</v>
      </c>
    </row>
    <row r="394" spans="1:10" x14ac:dyDescent="0.3">
      <c r="A394">
        <f>--ISNUMBER(IFERROR(SEARCH($C$5,Inputs!$D394,1),""))</f>
        <v>1</v>
      </c>
      <c r="B394">
        <f>IF(A394=1,COUNTIF($A$6:A394,1),"")</f>
        <v>389</v>
      </c>
      <c r="C394" t="str">
        <f>IFERROR(INDEX($D$6:$D$1751,MATCH(ROWS($B$6:B394),$B$6:$B$1751,0)),"")</f>
        <v>Sutter Center for Psychiatry (15944)</v>
      </c>
      <c r="D394" t="str">
        <f t="shared" si="6"/>
        <v>Sutter Center for Psychiatry (15944)</v>
      </c>
      <c r="E394" s="348">
        <v>15944</v>
      </c>
      <c r="F394" s="349" t="s">
        <v>869</v>
      </c>
      <c r="G394" s="349" t="s">
        <v>1867</v>
      </c>
      <c r="H394" s="349" t="s">
        <v>855</v>
      </c>
      <c r="I394" s="349" t="s">
        <v>855</v>
      </c>
      <c r="J394" s="349" t="s">
        <v>1868</v>
      </c>
    </row>
    <row r="395" spans="1:10" x14ac:dyDescent="0.3">
      <c r="A395">
        <f>--ISNUMBER(IFERROR(SEARCH($C$5,Inputs!$D395,1),""))</f>
        <v>1</v>
      </c>
      <c r="B395">
        <f>IF(A395=1,COUNTIF($A$6:A395,1),"")</f>
        <v>390</v>
      </c>
      <c r="C395" t="str">
        <f>IFERROR(INDEX($D$6:$D$1751,MATCH(ROWS($B$6:B395),$B$6:$B$1751,0)),"")</f>
        <v>Aurora San Diego (15946)</v>
      </c>
      <c r="D395" t="str">
        <f t="shared" si="6"/>
        <v>Aurora San Diego (15946)</v>
      </c>
      <c r="E395" s="350">
        <v>15946</v>
      </c>
      <c r="F395" s="351" t="s">
        <v>869</v>
      </c>
      <c r="G395" s="351" t="s">
        <v>1869</v>
      </c>
      <c r="H395" s="351" t="s">
        <v>863</v>
      </c>
      <c r="I395" s="351" t="s">
        <v>863</v>
      </c>
      <c r="J395" s="351" t="s">
        <v>1870</v>
      </c>
    </row>
    <row r="396" spans="1:10" x14ac:dyDescent="0.3">
      <c r="A396">
        <f>--ISNUMBER(IFERROR(SEARCH($C$5,Inputs!$D396,1),""))</f>
        <v>1</v>
      </c>
      <c r="B396">
        <f>IF(A396=1,COUNTIF($A$6:A396,1),"")</f>
        <v>391</v>
      </c>
      <c r="C396" t="str">
        <f>IFERROR(INDEX($D$6:$D$1751,MATCH(ROWS($B$6:B396),$B$6:$B$1751,0)),"")</f>
        <v>Heritage Oaks Hospital (16069)</v>
      </c>
      <c r="D396" t="str">
        <f t="shared" si="6"/>
        <v>Heritage Oaks Hospital (16069)</v>
      </c>
      <c r="E396" s="348">
        <v>16069</v>
      </c>
      <c r="F396" s="349" t="s">
        <v>869</v>
      </c>
      <c r="G396" s="349" t="s">
        <v>1871</v>
      </c>
      <c r="H396" s="349" t="s">
        <v>855</v>
      </c>
      <c r="I396" s="349" t="s">
        <v>855</v>
      </c>
      <c r="J396" s="349" t="s">
        <v>1872</v>
      </c>
    </row>
    <row r="397" spans="1:10" x14ac:dyDescent="0.3">
      <c r="A397">
        <f>--ISNUMBER(IFERROR(SEARCH($C$5,Inputs!$D397,1),""))</f>
        <v>1</v>
      </c>
      <c r="B397">
        <f>IF(A397=1,COUNTIF($A$6:A397,1),"")</f>
        <v>392</v>
      </c>
      <c r="C397" t="str">
        <f>IFERROR(INDEX($D$6:$D$1751,MATCH(ROWS($B$6:B397),$B$6:$B$1751,0)),"")</f>
        <v>Clovis Community Medical Center (16116)</v>
      </c>
      <c r="D397" t="str">
        <f t="shared" si="6"/>
        <v>Clovis Community Medical Center (16116)</v>
      </c>
      <c r="E397" s="350">
        <v>16116</v>
      </c>
      <c r="F397" s="351" t="s">
        <v>841</v>
      </c>
      <c r="G397" s="351" t="s">
        <v>1873</v>
      </c>
      <c r="H397" s="351" t="s">
        <v>1874</v>
      </c>
      <c r="I397" s="351" t="s">
        <v>952</v>
      </c>
      <c r="J397" s="351" t="s">
        <v>1875</v>
      </c>
    </row>
    <row r="398" spans="1:10" x14ac:dyDescent="0.3">
      <c r="A398">
        <f>--ISNUMBER(IFERROR(SEARCH($C$5,Inputs!$D398,1),""))</f>
        <v>1</v>
      </c>
      <c r="B398">
        <f>IF(A398=1,COUNTIF($A$6:A398,1),"")</f>
        <v>393</v>
      </c>
      <c r="C398" t="str">
        <f>IFERROR(INDEX($D$6:$D$1751,MATCH(ROWS($B$6:B398),$B$6:$B$1751,0)),"")</f>
        <v>Menifee Global Medical Center (16148)</v>
      </c>
      <c r="D398" t="str">
        <f t="shared" si="6"/>
        <v>Menifee Global Medical Center (16148)</v>
      </c>
      <c r="E398" s="348">
        <v>16148</v>
      </c>
      <c r="F398" s="349" t="s">
        <v>841</v>
      </c>
      <c r="G398" s="349" t="s">
        <v>1876</v>
      </c>
      <c r="H398" s="349" t="s">
        <v>1877</v>
      </c>
      <c r="I398" s="349" t="s">
        <v>1123</v>
      </c>
      <c r="J398" s="349" t="s">
        <v>1878</v>
      </c>
    </row>
    <row r="399" spans="1:10" x14ac:dyDescent="0.3">
      <c r="A399">
        <f>--ISNUMBER(IFERROR(SEARCH($C$5,Inputs!$D399,1),""))</f>
        <v>1</v>
      </c>
      <c r="B399">
        <f>IF(A399=1,COUNTIF($A$6:A399,1),"")</f>
        <v>394</v>
      </c>
      <c r="C399" t="str">
        <f>IFERROR(INDEX($D$6:$D$1751,MATCH(ROWS($B$6:B399),$B$6:$B$1751,0)),"")</f>
        <v>Mercy Hospital Of Folsom (16150)</v>
      </c>
      <c r="D399" t="str">
        <f t="shared" si="6"/>
        <v>Mercy Hospital Of Folsom (16150)</v>
      </c>
      <c r="E399" s="350">
        <v>16150</v>
      </c>
      <c r="F399" s="351" t="s">
        <v>841</v>
      </c>
      <c r="G399" s="351" t="s">
        <v>1879</v>
      </c>
      <c r="H399" s="351" t="s">
        <v>1159</v>
      </c>
      <c r="I399" s="351" t="s">
        <v>855</v>
      </c>
      <c r="J399" s="351" t="s">
        <v>1880</v>
      </c>
    </row>
    <row r="400" spans="1:10" x14ac:dyDescent="0.3">
      <c r="A400">
        <f>--ISNUMBER(IFERROR(SEARCH($C$5,Inputs!$D400,1),""))</f>
        <v>1</v>
      </c>
      <c r="B400">
        <f>IF(A400=1,COUNTIF($A$6:A400,1),"")</f>
        <v>395</v>
      </c>
      <c r="C400" t="str">
        <f>IFERROR(INDEX($D$6:$D$1751,MATCH(ROWS($B$6:B400),$B$6:$B$1751,0)),"")</f>
        <v>Kaiser Foundation Hospital - Riverside (16164)</v>
      </c>
      <c r="D400" t="str">
        <f t="shared" si="6"/>
        <v>Kaiser Foundation Hospital - Riverside (16164)</v>
      </c>
      <c r="E400" s="348">
        <v>16164</v>
      </c>
      <c r="F400" s="349" t="s">
        <v>841</v>
      </c>
      <c r="G400" s="349" t="s">
        <v>1881</v>
      </c>
      <c r="H400" s="349" t="s">
        <v>1123</v>
      </c>
      <c r="I400" s="349" t="s">
        <v>1123</v>
      </c>
      <c r="J400" s="349" t="s">
        <v>1882</v>
      </c>
    </row>
    <row r="401" spans="1:10" x14ac:dyDescent="0.3">
      <c r="A401">
        <f>--ISNUMBER(IFERROR(SEARCH($C$5,Inputs!$D401,1),""))</f>
        <v>1</v>
      </c>
      <c r="B401">
        <f>IF(A401=1,COUNTIF($A$6:A401,1),"")</f>
        <v>396</v>
      </c>
      <c r="C401" t="str">
        <f>IFERROR(INDEX($D$6:$D$1751,MATCH(ROWS($B$6:B401),$B$6:$B$1751,0)),"")</f>
        <v>San Ramon Regional Medical Center South Building (16166)</v>
      </c>
      <c r="D401" t="str">
        <f t="shared" si="6"/>
        <v>San Ramon Regional Medical Center South Building (16166)</v>
      </c>
      <c r="E401" s="350">
        <v>16166</v>
      </c>
      <c r="F401" s="351" t="s">
        <v>841</v>
      </c>
      <c r="G401" s="351" t="s">
        <v>1883</v>
      </c>
      <c r="H401" s="351" t="s">
        <v>1884</v>
      </c>
      <c r="I401" s="351" t="s">
        <v>909</v>
      </c>
      <c r="J401" s="351" t="s">
        <v>1885</v>
      </c>
    </row>
    <row r="402" spans="1:10" x14ac:dyDescent="0.3">
      <c r="A402">
        <f>--ISNUMBER(IFERROR(SEARCH($C$5,Inputs!$D402,1),""))</f>
        <v>1</v>
      </c>
      <c r="B402">
        <f>IF(A402=1,COUNTIF($A$6:A402,1),"")</f>
        <v>397</v>
      </c>
      <c r="C402" t="str">
        <f>IFERROR(INDEX($D$6:$D$1751,MATCH(ROWS($B$6:B402),$B$6:$B$1751,0)),"")</f>
        <v>San Diego County Psychiatric Hospital (16186)</v>
      </c>
      <c r="D402" t="str">
        <f t="shared" si="6"/>
        <v>San Diego County Psychiatric Hospital (16186)</v>
      </c>
      <c r="E402" s="348">
        <v>16186</v>
      </c>
      <c r="F402" s="349" t="s">
        <v>869</v>
      </c>
      <c r="G402" s="349" t="s">
        <v>1886</v>
      </c>
      <c r="H402" s="349" t="s">
        <v>863</v>
      </c>
      <c r="I402" s="349" t="s">
        <v>863</v>
      </c>
      <c r="J402" s="349" t="s">
        <v>1887</v>
      </c>
    </row>
    <row r="403" spans="1:10" x14ac:dyDescent="0.3">
      <c r="A403">
        <f>--ISNUMBER(IFERROR(SEARCH($C$5,Inputs!$D403,1),""))</f>
        <v>1</v>
      </c>
      <c r="B403">
        <f>IF(A403=1,COUNTIF($A$6:A403,1),"")</f>
        <v>398</v>
      </c>
      <c r="C403" t="str">
        <f>IFERROR(INDEX($D$6:$D$1751,MATCH(ROWS($B$6:B403),$B$6:$B$1751,0)),"")</f>
        <v>Canyon Ridge Hospital (16222)</v>
      </c>
      <c r="D403" t="str">
        <f t="shared" si="6"/>
        <v>Canyon Ridge Hospital (16222)</v>
      </c>
      <c r="E403" s="350">
        <v>16222</v>
      </c>
      <c r="F403" s="351" t="s">
        <v>869</v>
      </c>
      <c r="G403" s="351" t="s">
        <v>1888</v>
      </c>
      <c r="H403" s="351" t="s">
        <v>1743</v>
      </c>
      <c r="I403" s="351" t="s">
        <v>941</v>
      </c>
      <c r="J403" s="351" t="s">
        <v>1889</v>
      </c>
    </row>
    <row r="404" spans="1:10" x14ac:dyDescent="0.3">
      <c r="A404">
        <f>--ISNUMBER(IFERROR(SEARCH($C$5,Inputs!$D404,1),""))</f>
        <v>1</v>
      </c>
      <c r="B404">
        <f>IF(A404=1,COUNTIF($A$6:A404,1),"")</f>
        <v>399</v>
      </c>
      <c r="C404" t="str">
        <f>IFERROR(INDEX($D$6:$D$1751,MATCH(ROWS($B$6:B404),$B$6:$B$1751,0)),"")</f>
        <v>Fremont Hospital (16227)</v>
      </c>
      <c r="D404" t="str">
        <f t="shared" si="6"/>
        <v>Fremont Hospital (16227)</v>
      </c>
      <c r="E404" s="348">
        <v>16227</v>
      </c>
      <c r="F404" s="349" t="s">
        <v>869</v>
      </c>
      <c r="G404" s="349" t="s">
        <v>1890</v>
      </c>
      <c r="H404" s="349" t="s">
        <v>1382</v>
      </c>
      <c r="I404" s="349" t="s">
        <v>896</v>
      </c>
      <c r="J404" s="349" t="s">
        <v>1891</v>
      </c>
    </row>
    <row r="405" spans="1:10" x14ac:dyDescent="0.3">
      <c r="A405">
        <f>--ISNUMBER(IFERROR(SEARCH($C$5,Inputs!$D405,1),""))</f>
        <v>1</v>
      </c>
      <c r="B405">
        <f>IF(A405=1,COUNTIF($A$6:A405,1),"")</f>
        <v>400</v>
      </c>
      <c r="C405" t="str">
        <f>IFERROR(INDEX($D$6:$D$1751,MATCH(ROWS($B$6:B405),$B$6:$B$1751,0)),"")</f>
        <v>San Ramon Regional Medical Center (16228)</v>
      </c>
      <c r="D405" t="str">
        <f t="shared" si="6"/>
        <v>San Ramon Regional Medical Center (16228)</v>
      </c>
      <c r="E405" s="350">
        <v>16228</v>
      </c>
      <c r="F405" s="351" t="s">
        <v>841</v>
      </c>
      <c r="G405" s="351" t="s">
        <v>1892</v>
      </c>
      <c r="H405" s="351" t="s">
        <v>1884</v>
      </c>
      <c r="I405" s="351" t="s">
        <v>909</v>
      </c>
      <c r="J405" s="351" t="s">
        <v>1893</v>
      </c>
    </row>
    <row r="406" spans="1:10" x14ac:dyDescent="0.3">
      <c r="A406">
        <f>--ISNUMBER(IFERROR(SEARCH($C$5,Inputs!$D406,1),""))</f>
        <v>1</v>
      </c>
      <c r="B406">
        <f>IF(A406=1,COUNTIF($A$6:A406,1),"")</f>
        <v>401</v>
      </c>
      <c r="C406" t="str">
        <f>IFERROR(INDEX($D$6:$D$1751,MATCH(ROWS($B$6:B406),$B$6:$B$1751,0)),"")</f>
        <v>UCI Health-Fountain Valley (16234)</v>
      </c>
      <c r="D406" t="str">
        <f t="shared" si="6"/>
        <v>UCI Health-Fountain Valley (16234)</v>
      </c>
      <c r="E406" s="348">
        <v>16234</v>
      </c>
      <c r="F406" s="349" t="s">
        <v>841</v>
      </c>
      <c r="G406" s="349" t="s">
        <v>1894</v>
      </c>
      <c r="H406" s="349" t="s">
        <v>1700</v>
      </c>
      <c r="I406" s="349" t="s">
        <v>882</v>
      </c>
      <c r="J406" s="349" t="s">
        <v>1701</v>
      </c>
    </row>
    <row r="407" spans="1:10" x14ac:dyDescent="0.3">
      <c r="A407">
        <f>--ISNUMBER(IFERROR(SEARCH($C$5,Inputs!$D407,1),""))</f>
        <v>1</v>
      </c>
      <c r="B407">
        <f>IF(A407=1,COUNTIF($A$6:A407,1),"")</f>
        <v>402</v>
      </c>
      <c r="C407" t="str">
        <f>IFERROR(INDEX($D$6:$D$1751,MATCH(ROWS($B$6:B407),$B$6:$B$1751,0)),"")</f>
        <v>Kaiser Foundation Hospital - Santa Rosa (16242)</v>
      </c>
      <c r="D407" t="str">
        <f t="shared" si="6"/>
        <v>Kaiser Foundation Hospital - Santa Rosa (16242)</v>
      </c>
      <c r="E407" s="350">
        <v>16242</v>
      </c>
      <c r="F407" s="351" t="s">
        <v>841</v>
      </c>
      <c r="G407" s="351" t="s">
        <v>1895</v>
      </c>
      <c r="H407" s="351" t="s">
        <v>1291</v>
      </c>
      <c r="I407" s="351" t="s">
        <v>1288</v>
      </c>
      <c r="J407" s="351" t="s">
        <v>1896</v>
      </c>
    </row>
    <row r="408" spans="1:10" x14ac:dyDescent="0.3">
      <c r="A408">
        <f>--ISNUMBER(IFERROR(SEARCH($C$5,Inputs!$D408,1),""))</f>
        <v>1</v>
      </c>
      <c r="B408">
        <f>IF(A408=1,COUNTIF($A$6:A408,1),"")</f>
        <v>403</v>
      </c>
      <c r="C408" t="str">
        <f>IFERROR(INDEX($D$6:$D$1751,MATCH(ROWS($B$6:B408),$B$6:$B$1751,0)),"")</f>
        <v>Los Robles Hospital &amp; Medical Center - East Campus (16244)</v>
      </c>
      <c r="D408" t="str">
        <f t="shared" si="6"/>
        <v>Los Robles Hospital &amp; Medical Center - East Campus (16244)</v>
      </c>
      <c r="E408" s="348">
        <v>16244</v>
      </c>
      <c r="F408" s="349" t="s">
        <v>841</v>
      </c>
      <c r="G408" s="349" t="s">
        <v>1897</v>
      </c>
      <c r="H408" s="349" t="s">
        <v>1898</v>
      </c>
      <c r="I408" s="349" t="s">
        <v>892</v>
      </c>
      <c r="J408" s="349" t="s">
        <v>1899</v>
      </c>
    </row>
    <row r="409" spans="1:10" x14ac:dyDescent="0.3">
      <c r="A409">
        <f>--ISNUMBER(IFERROR(SEARCH($C$5,Inputs!$D409,1),""))</f>
        <v>1</v>
      </c>
      <c r="B409">
        <f>IF(A409=1,COUNTIF($A$6:A409,1),"")</f>
        <v>404</v>
      </c>
      <c r="C409" t="str">
        <f>IFERROR(INDEX($D$6:$D$1751,MATCH(ROWS($B$6:B409),$B$6:$B$1751,0)),"")</f>
        <v>Encompass Health Rehabilitation Hospital of Bakersfield (16245)</v>
      </c>
      <c r="D409" t="str">
        <f t="shared" si="6"/>
        <v>Encompass Health Rehabilitation Hospital of Bakersfield (16245)</v>
      </c>
      <c r="E409" s="350">
        <v>16245</v>
      </c>
      <c r="F409" s="351" t="s">
        <v>841</v>
      </c>
      <c r="G409" s="351" t="s">
        <v>1900</v>
      </c>
      <c r="H409" s="351" t="s">
        <v>996</v>
      </c>
      <c r="I409" s="351" t="s">
        <v>997</v>
      </c>
      <c r="J409" s="351" t="s">
        <v>1901</v>
      </c>
    </row>
    <row r="410" spans="1:10" x14ac:dyDescent="0.3">
      <c r="A410">
        <f>--ISNUMBER(IFERROR(SEARCH($C$5,Inputs!$D410,1),""))</f>
        <v>1</v>
      </c>
      <c r="B410">
        <f>IF(A410=1,COUNTIF($A$6:A410,1),"")</f>
        <v>405</v>
      </c>
      <c r="C410" t="str">
        <f>IFERROR(INDEX($D$6:$D$1751,MATCH(ROWS($B$6:B410),$B$6:$B$1751,0)),"")</f>
        <v>Hoag Hospital Irvine (16319)</v>
      </c>
      <c r="D410" t="str">
        <f t="shared" si="6"/>
        <v>Hoag Hospital Irvine (16319)</v>
      </c>
      <c r="E410" s="348">
        <v>16319</v>
      </c>
      <c r="F410" s="349" t="s">
        <v>841</v>
      </c>
      <c r="G410" s="349" t="s">
        <v>1902</v>
      </c>
      <c r="H410" s="349" t="s">
        <v>881</v>
      </c>
      <c r="I410" s="349" t="s">
        <v>882</v>
      </c>
      <c r="J410" s="349" t="s">
        <v>1903</v>
      </c>
    </row>
    <row r="411" spans="1:10" x14ac:dyDescent="0.3">
      <c r="A411">
        <f>--ISNUMBER(IFERROR(SEARCH($C$5,Inputs!$D411,1),""))</f>
        <v>1</v>
      </c>
      <c r="B411">
        <f>IF(A411=1,COUNTIF($A$6:A411,1),"")</f>
        <v>406</v>
      </c>
      <c r="C411" t="str">
        <f>IFERROR(INDEX($D$6:$D$1751,MATCH(ROWS($B$6:B411),$B$6:$B$1751,0)),"")</f>
        <v>Kaiser Foundation Hospital - Manteca (16324)</v>
      </c>
      <c r="D411" t="str">
        <f t="shared" si="6"/>
        <v>Kaiser Foundation Hospital - Manteca (16324)</v>
      </c>
      <c r="E411" s="350">
        <v>16324</v>
      </c>
      <c r="F411" s="351" t="s">
        <v>841</v>
      </c>
      <c r="G411" s="351" t="s">
        <v>1904</v>
      </c>
      <c r="H411" s="351" t="s">
        <v>1203</v>
      </c>
      <c r="I411" s="351" t="s">
        <v>1197</v>
      </c>
      <c r="J411" s="351" t="s">
        <v>1905</v>
      </c>
    </row>
    <row r="412" spans="1:10" x14ac:dyDescent="0.3">
      <c r="A412">
        <f>--ISNUMBER(IFERROR(SEARCH($C$5,Inputs!$D412,1),""))</f>
        <v>1</v>
      </c>
      <c r="B412">
        <f>IF(A412=1,COUNTIF($A$6:A412,1),"")</f>
        <v>407</v>
      </c>
      <c r="C412" t="str">
        <f>IFERROR(INDEX($D$6:$D$1751,MATCH(ROWS($B$6:B412),$B$6:$B$1751,0)),"")</f>
        <v>Kaiser Foundation Hospital - Moreno Valley (16325)</v>
      </c>
      <c r="D412" t="str">
        <f t="shared" si="6"/>
        <v>Kaiser Foundation Hospital - Moreno Valley (16325)</v>
      </c>
      <c r="E412" s="348">
        <v>16325</v>
      </c>
      <c r="F412" s="349" t="s">
        <v>841</v>
      </c>
      <c r="G412" s="349" t="s">
        <v>1906</v>
      </c>
      <c r="H412" s="349" t="s">
        <v>1833</v>
      </c>
      <c r="I412" s="349" t="s">
        <v>1123</v>
      </c>
      <c r="J412" s="349" t="s">
        <v>1907</v>
      </c>
    </row>
    <row r="413" spans="1:10" x14ac:dyDescent="0.3">
      <c r="A413">
        <f>--ISNUMBER(IFERROR(SEARCH($C$5,Inputs!$D413,1),""))</f>
        <v>1</v>
      </c>
      <c r="B413">
        <f>IF(A413=1,COUNTIF($A$6:A413,1),"")</f>
        <v>408</v>
      </c>
      <c r="C413" t="str">
        <f>IFERROR(INDEX($D$6:$D$1751,MATCH(ROWS($B$6:B413),$B$6:$B$1751,0)),"")</f>
        <v>Kaweah Health Mental Health Hospital (16346)</v>
      </c>
      <c r="D413" t="str">
        <f t="shared" si="6"/>
        <v>Kaweah Health Mental Health Hospital (16346)</v>
      </c>
      <c r="E413" s="350">
        <v>16346</v>
      </c>
      <c r="F413" s="351" t="s">
        <v>869</v>
      </c>
      <c r="G413" s="351" t="s">
        <v>1908</v>
      </c>
      <c r="H413" s="351" t="s">
        <v>1656</v>
      </c>
      <c r="I413" s="351" t="s">
        <v>1317</v>
      </c>
      <c r="J413" s="351" t="s">
        <v>1909</v>
      </c>
    </row>
    <row r="414" spans="1:10" x14ac:dyDescent="0.3">
      <c r="A414">
        <f>--ISNUMBER(IFERROR(SEARCH($C$5,Inputs!$D414,1),""))</f>
        <v>1</v>
      </c>
      <c r="B414">
        <f>IF(A414=1,COUNTIF($A$6:A414,1),"")</f>
        <v>409</v>
      </c>
      <c r="C414" t="str">
        <f>IFERROR(INDEX($D$6:$D$1751,MATCH(ROWS($B$6:B414),$B$6:$B$1751,0)),"")</f>
        <v>San Jose Behavioral Health (16385)</v>
      </c>
      <c r="D414" t="str">
        <f t="shared" si="6"/>
        <v>San Jose Behavioral Health (16385)</v>
      </c>
      <c r="E414" s="348">
        <v>16385</v>
      </c>
      <c r="F414" s="349" t="s">
        <v>869</v>
      </c>
      <c r="G414" s="349" t="s">
        <v>1910</v>
      </c>
      <c r="H414" s="349" t="s">
        <v>902</v>
      </c>
      <c r="I414" s="349" t="s">
        <v>878</v>
      </c>
      <c r="J414" s="349" t="s">
        <v>1911</v>
      </c>
    </row>
    <row r="415" spans="1:10" x14ac:dyDescent="0.3">
      <c r="A415">
        <f>--ISNUMBER(IFERROR(SEARCH($C$5,Inputs!$D415,1),""))</f>
        <v>1</v>
      </c>
      <c r="B415">
        <f>IF(A415=1,COUNTIF($A$6:A415,1),"")</f>
        <v>410</v>
      </c>
      <c r="C415" t="str">
        <f>IFERROR(INDEX($D$6:$D$1751,MATCH(ROWS($B$6:B415),$B$6:$B$1751,0)),"")</f>
        <v>San Joaquin Valley Rehabilitation Hospital (16404)</v>
      </c>
      <c r="D415" t="str">
        <f t="shared" si="6"/>
        <v>San Joaquin Valley Rehabilitation Hospital (16404)</v>
      </c>
      <c r="E415" s="350">
        <v>16404</v>
      </c>
      <c r="F415" s="351" t="s">
        <v>841</v>
      </c>
      <c r="G415" s="351" t="s">
        <v>1912</v>
      </c>
      <c r="H415" s="351" t="s">
        <v>952</v>
      </c>
      <c r="I415" s="351" t="s">
        <v>952</v>
      </c>
      <c r="J415" s="351" t="s">
        <v>1913</v>
      </c>
    </row>
    <row r="416" spans="1:10" x14ac:dyDescent="0.3">
      <c r="A416">
        <f>--ISNUMBER(IFERROR(SEARCH($C$5,Inputs!$D416,1),""))</f>
        <v>1</v>
      </c>
      <c r="B416">
        <f>IF(A416=1,COUNTIF($A$6:A416,1),"")</f>
        <v>411</v>
      </c>
      <c r="C416" t="str">
        <f>IFERROR(INDEX($D$6:$D$1751,MATCH(ROWS($B$6:B416),$B$6:$B$1751,0)),"")</f>
        <v>Enloe Rehabilitation Center (16464)</v>
      </c>
      <c r="D416" t="str">
        <f t="shared" si="6"/>
        <v>Enloe Rehabilitation Center (16464)</v>
      </c>
      <c r="E416" s="348">
        <v>16464</v>
      </c>
      <c r="F416" s="349" t="s">
        <v>841</v>
      </c>
      <c r="G416" s="349" t="s">
        <v>1914</v>
      </c>
      <c r="H416" s="349" t="s">
        <v>847</v>
      </c>
      <c r="I416" s="349" t="s">
        <v>844</v>
      </c>
      <c r="J416" s="349" t="s">
        <v>1915</v>
      </c>
    </row>
    <row r="417" spans="1:10" x14ac:dyDescent="0.3">
      <c r="A417">
        <f>--ISNUMBER(IFERROR(SEARCH($C$5,Inputs!$D417,1),""))</f>
        <v>1</v>
      </c>
      <c r="B417">
        <f>IF(A417=1,COUNTIF($A$6:A417,1),"")</f>
        <v>412</v>
      </c>
      <c r="C417" t="str">
        <f>IFERROR(INDEX($D$6:$D$1751,MATCH(ROWS($B$6:B417),$B$6:$B$1751,0)),"")</f>
        <v>Lucile Packard Children's Hospital Stanford (16477)</v>
      </c>
      <c r="D417" t="str">
        <f t="shared" si="6"/>
        <v>Lucile Packard Children's Hospital Stanford (16477)</v>
      </c>
      <c r="E417" s="350">
        <v>16477</v>
      </c>
      <c r="F417" s="351" t="s">
        <v>841</v>
      </c>
      <c r="G417" s="351" t="s">
        <v>1916</v>
      </c>
      <c r="H417" s="351" t="s">
        <v>877</v>
      </c>
      <c r="I417" s="351" t="s">
        <v>878</v>
      </c>
      <c r="J417" s="351" t="s">
        <v>1917</v>
      </c>
    </row>
    <row r="418" spans="1:10" x14ac:dyDescent="0.3">
      <c r="A418">
        <f>--ISNUMBER(IFERROR(SEARCH($C$5,Inputs!$D418,1),""))</f>
        <v>1</v>
      </c>
      <c r="B418">
        <f>IF(A418=1,COUNTIF($A$6:A418,1),"")</f>
        <v>413</v>
      </c>
      <c r="C418" t="str">
        <f>IFERROR(INDEX($D$6:$D$1751,MATCH(ROWS($B$6:B418),$B$6:$B$1751,0)),"")</f>
        <v>Keck Hospital of USC (16483)</v>
      </c>
      <c r="D418" t="str">
        <f t="shared" si="6"/>
        <v>Keck Hospital of USC (16483)</v>
      </c>
      <c r="E418" s="348">
        <v>16483</v>
      </c>
      <c r="F418" s="349" t="s">
        <v>841</v>
      </c>
      <c r="G418" s="349" t="s">
        <v>1918</v>
      </c>
      <c r="H418" s="349" t="s">
        <v>935</v>
      </c>
      <c r="I418" s="349" t="s">
        <v>935</v>
      </c>
      <c r="J418" s="349" t="s">
        <v>1919</v>
      </c>
    </row>
    <row r="419" spans="1:10" x14ac:dyDescent="0.3">
      <c r="A419">
        <f>--ISNUMBER(IFERROR(SEARCH($C$5,Inputs!$D419,1),""))</f>
        <v>1</v>
      </c>
      <c r="B419">
        <f>IF(A419=1,COUNTIF($A$6:A419,1),"")</f>
        <v>414</v>
      </c>
      <c r="C419" t="str">
        <f>IFERROR(INDEX($D$6:$D$1751,MATCH(ROWS($B$6:B419),$B$6:$B$1751,0)),"")</f>
        <v>Vibra Hospital Of Northern California (16620)</v>
      </c>
      <c r="D419" t="str">
        <f t="shared" si="6"/>
        <v>Vibra Hospital Of Northern California (16620)</v>
      </c>
      <c r="E419" s="350">
        <v>16620</v>
      </c>
      <c r="F419" s="351" t="s">
        <v>841</v>
      </c>
      <c r="G419" s="351" t="s">
        <v>1920</v>
      </c>
      <c r="H419" s="351" t="s">
        <v>1275</v>
      </c>
      <c r="I419" s="351" t="s">
        <v>1272</v>
      </c>
      <c r="J419" s="351" t="s">
        <v>1921</v>
      </c>
    </row>
    <row r="420" spans="1:10" x14ac:dyDescent="0.3">
      <c r="A420">
        <f>--ISNUMBER(IFERROR(SEARCH($C$5,Inputs!$D420,1),""))</f>
        <v>1</v>
      </c>
      <c r="B420">
        <f>IF(A420=1,COUNTIF($A$6:A420,1),"")</f>
        <v>415</v>
      </c>
      <c r="C420" t="str">
        <f>IFERROR(INDEX($D$6:$D$1751,MATCH(ROWS($B$6:B420),$B$6:$B$1751,0)),"")</f>
        <v>Stanford Health Care Tri-Valley (16632)</v>
      </c>
      <c r="D420" t="str">
        <f t="shared" si="6"/>
        <v>Stanford Health Care Tri-Valley (16632)</v>
      </c>
      <c r="E420" s="348">
        <v>16632</v>
      </c>
      <c r="F420" s="349" t="s">
        <v>841</v>
      </c>
      <c r="G420" s="349" t="s">
        <v>1922</v>
      </c>
      <c r="H420" s="349" t="s">
        <v>1923</v>
      </c>
      <c r="I420" s="349" t="s">
        <v>896</v>
      </c>
      <c r="J420" s="349" t="s">
        <v>1380</v>
      </c>
    </row>
    <row r="421" spans="1:10" x14ac:dyDescent="0.3">
      <c r="A421">
        <f>--ISNUMBER(IFERROR(SEARCH($C$5,Inputs!$D421,1),""))</f>
        <v>1</v>
      </c>
      <c r="B421">
        <f>IF(A421=1,COUNTIF($A$6:A421,1),"")</f>
        <v>416</v>
      </c>
      <c r="C421" t="str">
        <f>IFERROR(INDEX($D$6:$D$1751,MATCH(ROWS($B$6:B421),$B$6:$B$1751,0)),"")</f>
        <v>Patients' Hospital of Redding (16679)</v>
      </c>
      <c r="D421" t="str">
        <f t="shared" si="6"/>
        <v>Patients' Hospital of Redding (16679)</v>
      </c>
      <c r="E421" s="350">
        <v>16679</v>
      </c>
      <c r="F421" s="351" t="s">
        <v>841</v>
      </c>
      <c r="G421" s="351" t="s">
        <v>1924</v>
      </c>
      <c r="H421" s="351" t="s">
        <v>1275</v>
      </c>
      <c r="I421" s="351" t="s">
        <v>1272</v>
      </c>
      <c r="J421" s="351" t="s">
        <v>1925</v>
      </c>
    </row>
    <row r="422" spans="1:10" x14ac:dyDescent="0.3">
      <c r="A422">
        <f>--ISNUMBER(IFERROR(SEARCH($C$5,Inputs!$D422,1),""))</f>
        <v>1</v>
      </c>
      <c r="B422">
        <f>IF(A422=1,COUNTIF($A$6:A422,1),"")</f>
        <v>417</v>
      </c>
      <c r="C422" t="str">
        <f>IFERROR(INDEX($D$6:$D$1751,MATCH(ROWS($B$6:B422),$B$6:$B$1751,0)),"")</f>
        <v>Southwest Healthcare Rancho Springs Hospital (16681)</v>
      </c>
      <c r="D422" t="str">
        <f t="shared" si="6"/>
        <v>Southwest Healthcare Rancho Springs Hospital (16681)</v>
      </c>
      <c r="E422" s="348">
        <v>16681</v>
      </c>
      <c r="F422" s="349" t="s">
        <v>841</v>
      </c>
      <c r="G422" s="349" t="s">
        <v>1926</v>
      </c>
      <c r="H422" s="349" t="s">
        <v>1927</v>
      </c>
      <c r="I422" s="349" t="s">
        <v>1123</v>
      </c>
      <c r="J422" s="349" t="s">
        <v>1928</v>
      </c>
    </row>
    <row r="423" spans="1:10" x14ac:dyDescent="0.3">
      <c r="A423">
        <f>--ISNUMBER(IFERROR(SEARCH($C$5,Inputs!$D423,1),""))</f>
        <v>1</v>
      </c>
      <c r="B423">
        <f>IF(A423=1,COUNTIF($A$6:A423,1),"")</f>
        <v>418</v>
      </c>
      <c r="C423" t="str">
        <f>IFERROR(INDEX($D$6:$D$1751,MATCH(ROWS($B$6:B423),$B$6:$B$1751,0)),"")</f>
        <v>Select Specialty Hospital - San Diego (16703)</v>
      </c>
      <c r="D423" t="str">
        <f t="shared" si="6"/>
        <v>Select Specialty Hospital - San Diego (16703)</v>
      </c>
      <c r="E423" s="350">
        <v>16703</v>
      </c>
      <c r="F423" s="351" t="s">
        <v>841</v>
      </c>
      <c r="G423" s="351" t="s">
        <v>1929</v>
      </c>
      <c r="H423" s="351" t="s">
        <v>863</v>
      </c>
      <c r="I423" s="351" t="s">
        <v>863</v>
      </c>
      <c r="J423" s="351" t="s">
        <v>1930</v>
      </c>
    </row>
    <row r="424" spans="1:10" x14ac:dyDescent="0.3">
      <c r="A424">
        <f>--ISNUMBER(IFERROR(SEARCH($C$5,Inputs!$D424,1),""))</f>
        <v>1</v>
      </c>
      <c r="B424">
        <f>IF(A424=1,COUNTIF($A$6:A424,1),"")</f>
        <v>419</v>
      </c>
      <c r="C424" t="str">
        <f>IFERROR(INDEX($D$6:$D$1751,MATCH(ROWS($B$6:B424),$B$6:$B$1751,0)),"")</f>
        <v>Children's Healthcare Organization of Northern California - Pediatric Hospital (16713)</v>
      </c>
      <c r="D424" t="str">
        <f t="shared" si="6"/>
        <v>Children's Healthcare Organization of Northern California - Pediatric Hospital (16713)</v>
      </c>
      <c r="E424" s="348">
        <v>16713</v>
      </c>
      <c r="F424" s="349" t="s">
        <v>841</v>
      </c>
      <c r="G424" s="349" t="s">
        <v>1931</v>
      </c>
      <c r="H424" s="349" t="s">
        <v>1932</v>
      </c>
      <c r="I424" s="349" t="s">
        <v>878</v>
      </c>
      <c r="J424" s="349" t="s">
        <v>1933</v>
      </c>
    </row>
    <row r="425" spans="1:10" x14ac:dyDescent="0.3">
      <c r="A425">
        <f>--ISNUMBER(IFERROR(SEARCH($C$5,Inputs!$D425,1),""))</f>
        <v>1</v>
      </c>
      <c r="B425">
        <f>IF(A425=1,COUNTIF($A$6:A425,1),"")</f>
        <v>420</v>
      </c>
      <c r="C425" t="str">
        <f>IFERROR(INDEX($D$6:$D$1751,MATCH(ROWS($B$6:B425),$B$6:$B$1751,0)),"")</f>
        <v>Ballard Rehabilitation Hospital (16877)</v>
      </c>
      <c r="D425" t="str">
        <f t="shared" si="6"/>
        <v>Ballard Rehabilitation Hospital (16877)</v>
      </c>
      <c r="E425" s="350">
        <v>16877</v>
      </c>
      <c r="F425" s="351" t="s">
        <v>841</v>
      </c>
      <c r="G425" s="351" t="s">
        <v>1934</v>
      </c>
      <c r="H425" s="351" t="s">
        <v>941</v>
      </c>
      <c r="I425" s="351" t="s">
        <v>941</v>
      </c>
      <c r="J425" s="351" t="s">
        <v>1935</v>
      </c>
    </row>
    <row r="426" spans="1:10" x14ac:dyDescent="0.3">
      <c r="A426">
        <f>--ISNUMBER(IFERROR(SEARCH($C$5,Inputs!$D426,1),""))</f>
        <v>1</v>
      </c>
      <c r="B426">
        <f>IF(A426=1,COUNTIF($A$6:A426,1),"")</f>
        <v>421</v>
      </c>
      <c r="C426" t="str">
        <f>IFERROR(INDEX($D$6:$D$1751,MATCH(ROWS($B$6:B426),$B$6:$B$1751,0)),"")</f>
        <v>Fresno Surgical Hospital (16878)</v>
      </c>
      <c r="D426" t="str">
        <f t="shared" si="6"/>
        <v>Fresno Surgical Hospital (16878)</v>
      </c>
      <c r="E426" s="348">
        <v>16878</v>
      </c>
      <c r="F426" s="349" t="s">
        <v>841</v>
      </c>
      <c r="G426" s="349" t="s">
        <v>1936</v>
      </c>
      <c r="H426" s="349" t="s">
        <v>952</v>
      </c>
      <c r="I426" s="349" t="s">
        <v>952</v>
      </c>
      <c r="J426" s="349" t="s">
        <v>1937</v>
      </c>
    </row>
    <row r="427" spans="1:10" x14ac:dyDescent="0.3">
      <c r="A427">
        <f>--ISNUMBER(IFERROR(SEARCH($C$5,Inputs!$D427,1),""))</f>
        <v>1</v>
      </c>
      <c r="B427">
        <f>IF(A427=1,COUNTIF($A$6:A427,1),"")</f>
        <v>422</v>
      </c>
      <c r="C427" t="str">
        <f>IFERROR(INDEX($D$6:$D$1751,MATCH(ROWS($B$6:B427),$B$6:$B$1751,0)),"")</f>
        <v>John Muir Behavioral Health Center (16891)</v>
      </c>
      <c r="D427" t="str">
        <f t="shared" si="6"/>
        <v>John Muir Behavioral Health Center (16891)</v>
      </c>
      <c r="E427" s="350">
        <v>16891</v>
      </c>
      <c r="F427" s="351" t="s">
        <v>869</v>
      </c>
      <c r="G427" s="351" t="s">
        <v>1938</v>
      </c>
      <c r="H427" s="351" t="s">
        <v>908</v>
      </c>
      <c r="I427" s="351" t="s">
        <v>909</v>
      </c>
      <c r="J427" s="351" t="s">
        <v>1939</v>
      </c>
    </row>
    <row r="428" spans="1:10" x14ac:dyDescent="0.3">
      <c r="A428">
        <f>--ISNUMBER(IFERROR(SEARCH($C$5,Inputs!$D428,1),""))</f>
        <v>1</v>
      </c>
      <c r="B428">
        <f>IF(A428=1,COUNTIF($A$6:A428,1),"")</f>
        <v>423</v>
      </c>
      <c r="C428" t="str">
        <f>IFERROR(INDEX($D$6:$D$1751,MATCH(ROWS($B$6:B428),$B$6:$B$1751,0)),"")</f>
        <v>Kedren Community Mental Health Center (17063)</v>
      </c>
      <c r="D428" t="str">
        <f t="shared" si="6"/>
        <v>Kedren Community Mental Health Center (17063)</v>
      </c>
      <c r="E428" s="348">
        <v>17063</v>
      </c>
      <c r="F428" s="349" t="s">
        <v>869</v>
      </c>
      <c r="G428" s="349" t="s">
        <v>1940</v>
      </c>
      <c r="H428" s="349" t="s">
        <v>935</v>
      </c>
      <c r="I428" s="349" t="s">
        <v>935</v>
      </c>
      <c r="J428" s="349" t="s">
        <v>1941</v>
      </c>
    </row>
    <row r="429" spans="1:10" x14ac:dyDescent="0.3">
      <c r="A429">
        <f>--ISNUMBER(IFERROR(SEARCH($C$5,Inputs!$D429,1),""))</f>
        <v>1</v>
      </c>
      <c r="B429">
        <f>IF(A429=1,COUNTIF($A$6:A429,1),"")</f>
        <v>424</v>
      </c>
      <c r="C429" t="str">
        <f>IFERROR(INDEX($D$6:$D$1751,MATCH(ROWS($B$6:B429),$B$6:$B$1751,0)),"")</f>
        <v>Valley Children's Hospital (17124)</v>
      </c>
      <c r="D429" t="str">
        <f t="shared" si="6"/>
        <v>Valley Children's Hospital (17124)</v>
      </c>
      <c r="E429" s="350">
        <v>17124</v>
      </c>
      <c r="F429" s="351" t="s">
        <v>841</v>
      </c>
      <c r="G429" s="351" t="s">
        <v>1942</v>
      </c>
      <c r="H429" s="351" t="s">
        <v>871</v>
      </c>
      <c r="I429" s="351" t="s">
        <v>871</v>
      </c>
      <c r="J429" s="351" t="s">
        <v>1943</v>
      </c>
    </row>
    <row r="430" spans="1:10" x14ac:dyDescent="0.3">
      <c r="A430">
        <f>--ISNUMBER(IFERROR(SEARCH($C$5,Inputs!$D430,1),""))</f>
        <v>1</v>
      </c>
      <c r="B430">
        <f>IF(A430=1,COUNTIF($A$6:A430,1),"")</f>
        <v>425</v>
      </c>
      <c r="C430" t="str">
        <f>IFERROR(INDEX($D$6:$D$1751,MATCH(ROWS($B$6:B430),$B$6:$B$1751,0)),"")</f>
        <v>Kaiser Foundation Hospital - Baldwin Park (17207)</v>
      </c>
      <c r="D430" t="str">
        <f t="shared" si="6"/>
        <v>Kaiser Foundation Hospital - Baldwin Park (17207)</v>
      </c>
      <c r="E430" s="348">
        <v>17207</v>
      </c>
      <c r="F430" s="349" t="s">
        <v>841</v>
      </c>
      <c r="G430" s="349" t="s">
        <v>1944</v>
      </c>
      <c r="H430" s="349" t="s">
        <v>1451</v>
      </c>
      <c r="I430" s="349" t="s">
        <v>935</v>
      </c>
      <c r="J430" s="349" t="s">
        <v>1945</v>
      </c>
    </row>
    <row r="431" spans="1:10" x14ac:dyDescent="0.3">
      <c r="A431">
        <f>--ISNUMBER(IFERROR(SEARCH($C$5,Inputs!$D431,1),""))</f>
        <v>1</v>
      </c>
      <c r="B431">
        <f>IF(A431=1,COUNTIF($A$6:A431,1),"")</f>
        <v>426</v>
      </c>
      <c r="C431" t="str">
        <f>IFERROR(INDEX($D$6:$D$1751,MATCH(ROWS($B$6:B431),$B$6:$B$1751,0)),"")</f>
        <v>Arrowhead Regional Medical Center (17282)</v>
      </c>
      <c r="D431" t="str">
        <f t="shared" si="6"/>
        <v>Arrowhead Regional Medical Center (17282)</v>
      </c>
      <c r="E431" s="350">
        <v>17282</v>
      </c>
      <c r="F431" s="351" t="s">
        <v>841</v>
      </c>
      <c r="G431" s="351" t="s">
        <v>1946</v>
      </c>
      <c r="H431" s="351" t="s">
        <v>1947</v>
      </c>
      <c r="I431" s="351" t="s">
        <v>941</v>
      </c>
      <c r="J431" s="351" t="s">
        <v>1948</v>
      </c>
    </row>
    <row r="432" spans="1:10" x14ac:dyDescent="0.3">
      <c r="A432">
        <f>--ISNUMBER(IFERROR(SEARCH($C$5,Inputs!$D432,1),""))</f>
        <v>1</v>
      </c>
      <c r="B432">
        <f>IF(A432=1,COUNTIF($A$6:A432,1),"")</f>
        <v>427</v>
      </c>
      <c r="C432" t="str">
        <f>IFERROR(INDEX($D$6:$D$1751,MATCH(ROWS($B$6:B432),$B$6:$B$1751,0)),"")</f>
        <v>Natividad Medical Center (17353)</v>
      </c>
      <c r="D432" t="str">
        <f t="shared" si="6"/>
        <v>Natividad Medical Center (17353)</v>
      </c>
      <c r="E432" s="348">
        <v>17353</v>
      </c>
      <c r="F432" s="349" t="s">
        <v>841</v>
      </c>
      <c r="G432" s="349" t="s">
        <v>1949</v>
      </c>
      <c r="H432" s="349" t="s">
        <v>1053</v>
      </c>
      <c r="I432" s="349" t="s">
        <v>1047</v>
      </c>
      <c r="J432" s="349" t="s">
        <v>1950</v>
      </c>
    </row>
    <row r="433" spans="1:10" x14ac:dyDescent="0.3">
      <c r="A433">
        <f>--ISNUMBER(IFERROR(SEARCH($C$5,Inputs!$D433,1),""))</f>
        <v>1</v>
      </c>
      <c r="B433">
        <f>IF(A433=1,COUNTIF($A$6:A433,1),"")</f>
        <v>428</v>
      </c>
      <c r="C433" t="str">
        <f>IFERROR(INDEX($D$6:$D$1751,MATCH(ROWS($B$6:B433),$B$6:$B$1751,0)),"")</f>
        <v>Adventist Health Specialty Bakersfield (17358)</v>
      </c>
      <c r="D433" t="str">
        <f t="shared" si="6"/>
        <v>Adventist Health Specialty Bakersfield (17358)</v>
      </c>
      <c r="E433" s="350">
        <v>17358</v>
      </c>
      <c r="F433" s="351" t="s">
        <v>841</v>
      </c>
      <c r="G433" s="351" t="s">
        <v>1951</v>
      </c>
      <c r="H433" s="351" t="s">
        <v>996</v>
      </c>
      <c r="I433" s="351" t="s">
        <v>997</v>
      </c>
      <c r="J433" s="351" t="s">
        <v>1952</v>
      </c>
    </row>
    <row r="434" spans="1:10" x14ac:dyDescent="0.3">
      <c r="A434">
        <f>--ISNUMBER(IFERROR(SEARCH($C$5,Inputs!$D434,1),""))</f>
        <v>1</v>
      </c>
      <c r="B434">
        <f>IF(A434=1,COUNTIF($A$6:A434,1),"")</f>
        <v>429</v>
      </c>
      <c r="C434" t="str">
        <f>IFERROR(INDEX($D$6:$D$1751,MATCH(ROWS($B$6:B434),$B$6:$B$1751,0)),"")</f>
        <v>Healthbridge Children's Hospital-Orange (17438)</v>
      </c>
      <c r="D434" t="str">
        <f t="shared" si="6"/>
        <v>Healthbridge Children's Hospital-Orange (17438)</v>
      </c>
      <c r="E434" s="348">
        <v>17438</v>
      </c>
      <c r="F434" s="349" t="s">
        <v>841</v>
      </c>
      <c r="G434" s="349" t="s">
        <v>1953</v>
      </c>
      <c r="H434" s="349" t="s">
        <v>882</v>
      </c>
      <c r="I434" s="349" t="s">
        <v>882</v>
      </c>
      <c r="J434" s="349" t="s">
        <v>1954</v>
      </c>
    </row>
    <row r="435" spans="1:10" x14ac:dyDescent="0.3">
      <c r="A435">
        <f>--ISNUMBER(IFERROR(SEARCH($C$5,Inputs!$D435,1),""))</f>
        <v>1</v>
      </c>
      <c r="B435">
        <f>IF(A435=1,COUNTIF($A$6:A435,1),"")</f>
        <v>430</v>
      </c>
      <c r="C435" t="str">
        <f>IFERROR(INDEX($D$6:$D$1751,MATCH(ROWS($B$6:B435),$B$6:$B$1751,0)),"")</f>
        <v>Stanislaus Surgical Hospital (17461)</v>
      </c>
      <c r="D435" t="str">
        <f t="shared" si="6"/>
        <v>Stanislaus Surgical Hospital (17461)</v>
      </c>
      <c r="E435" s="350">
        <v>17461</v>
      </c>
      <c r="F435" s="351" t="s">
        <v>841</v>
      </c>
      <c r="G435" s="351" t="s">
        <v>1955</v>
      </c>
      <c r="H435" s="351" t="s">
        <v>1297</v>
      </c>
      <c r="I435" s="351" t="s">
        <v>1298</v>
      </c>
      <c r="J435" s="351" t="s">
        <v>1956</v>
      </c>
    </row>
    <row r="436" spans="1:10" x14ac:dyDescent="0.3">
      <c r="A436">
        <f>--ISNUMBER(IFERROR(SEARCH($C$5,Inputs!$D436,1),""))</f>
        <v>1</v>
      </c>
      <c r="B436">
        <f>IF(A436=1,COUNTIF($A$6:A436,1),"")</f>
        <v>431</v>
      </c>
      <c r="C436" t="str">
        <f>IFERROR(INDEX($D$6:$D$1751,MATCH(ROWS($B$6:B436),$B$6:$B$1751,0)),"")</f>
        <v>St. Louise Regional Hospital (17487)</v>
      </c>
      <c r="D436" t="str">
        <f t="shared" si="6"/>
        <v>St. Louise Regional Hospital (17487)</v>
      </c>
      <c r="E436" s="348">
        <v>17487</v>
      </c>
      <c r="F436" s="349" t="s">
        <v>841</v>
      </c>
      <c r="G436" s="349" t="s">
        <v>1957</v>
      </c>
      <c r="H436" s="349" t="s">
        <v>1958</v>
      </c>
      <c r="I436" s="349" t="s">
        <v>878</v>
      </c>
      <c r="J436" s="349" t="s">
        <v>1959</v>
      </c>
    </row>
    <row r="437" spans="1:10" x14ac:dyDescent="0.3">
      <c r="A437">
        <f>--ISNUMBER(IFERROR(SEARCH($C$5,Inputs!$D437,1),""))</f>
        <v>1</v>
      </c>
      <c r="B437">
        <f>IF(A437=1,COUNTIF($A$6:A437,1),"")</f>
        <v>432</v>
      </c>
      <c r="C437" t="str">
        <f>IFERROR(INDEX($D$6:$D$1751,MATCH(ROWS($B$6:B437),$B$6:$B$1751,0)),"")</f>
        <v>Sutter Amador Hospital (17490)</v>
      </c>
      <c r="D437" t="str">
        <f t="shared" si="6"/>
        <v>Sutter Amador Hospital (17490)</v>
      </c>
      <c r="E437" s="350">
        <v>17490</v>
      </c>
      <c r="F437" s="351" t="s">
        <v>841</v>
      </c>
      <c r="G437" s="351" t="s">
        <v>1960</v>
      </c>
      <c r="H437" s="351" t="s">
        <v>1961</v>
      </c>
      <c r="I437" s="351" t="s">
        <v>1962</v>
      </c>
      <c r="J437" s="351" t="s">
        <v>1963</v>
      </c>
    </row>
    <row r="438" spans="1:10" x14ac:dyDescent="0.3">
      <c r="A438">
        <f>--ISNUMBER(IFERROR(SEARCH($C$5,Inputs!$D438,1),""))</f>
        <v>1</v>
      </c>
      <c r="B438">
        <f>IF(A438=1,COUNTIF($A$6:A438,1),"")</f>
        <v>433</v>
      </c>
      <c r="C438" t="str">
        <f>IFERROR(INDEX($D$6:$D$1751,MATCH(ROWS($B$6:B438),$B$6:$B$1751,0)),"")</f>
        <v>Memorialcare Miller Children's &amp; Women's Hospital Long Beach (17572)</v>
      </c>
      <c r="D438" t="str">
        <f t="shared" si="6"/>
        <v>Memorialcare Miller Children's &amp; Women's Hospital Long Beach (17572)</v>
      </c>
      <c r="E438" s="348">
        <v>17572</v>
      </c>
      <c r="F438" s="349" t="s">
        <v>841</v>
      </c>
      <c r="G438" s="349" t="s">
        <v>1964</v>
      </c>
      <c r="H438" s="349" t="s">
        <v>1490</v>
      </c>
      <c r="I438" s="349" t="s">
        <v>935</v>
      </c>
      <c r="J438" s="349" t="s">
        <v>1965</v>
      </c>
    </row>
    <row r="439" spans="1:10" x14ac:dyDescent="0.3">
      <c r="A439">
        <f>--ISNUMBER(IFERROR(SEARCH($C$5,Inputs!$D439,1),""))</f>
        <v>1</v>
      </c>
      <c r="B439">
        <f>IF(A439=1,COUNTIF($A$6:A439,1),"")</f>
        <v>434</v>
      </c>
      <c r="C439" t="str">
        <f>IFERROR(INDEX($D$6:$D$1751,MATCH(ROWS($B$6:B439),$B$6:$B$1751,0)),"")</f>
        <v>Mercy Southwest Hospital (17632)</v>
      </c>
      <c r="D439" t="str">
        <f t="shared" si="6"/>
        <v>Mercy Southwest Hospital (17632)</v>
      </c>
      <c r="E439" s="350">
        <v>17632</v>
      </c>
      <c r="F439" s="351" t="s">
        <v>841</v>
      </c>
      <c r="G439" s="351" t="s">
        <v>1966</v>
      </c>
      <c r="H439" s="351" t="s">
        <v>996</v>
      </c>
      <c r="I439" s="351" t="s">
        <v>997</v>
      </c>
      <c r="J439" s="351" t="s">
        <v>1967</v>
      </c>
    </row>
    <row r="440" spans="1:10" x14ac:dyDescent="0.3">
      <c r="A440">
        <f>--ISNUMBER(IFERROR(SEARCH($C$5,Inputs!$D440,1),""))</f>
        <v>1</v>
      </c>
      <c r="B440">
        <f>IF(A440=1,COUNTIF($A$6:A440,1),"")</f>
        <v>435</v>
      </c>
      <c r="C440" t="str">
        <f>IFERROR(INDEX($D$6:$D$1751,MATCH(ROWS($B$6:B440),$B$6:$B$1751,0)),"")</f>
        <v>Cottage Rehabilitation Hospital (17662)</v>
      </c>
      <c r="D440" t="str">
        <f t="shared" si="6"/>
        <v>Cottage Rehabilitation Hospital (17662)</v>
      </c>
      <c r="E440" s="348">
        <v>17662</v>
      </c>
      <c r="F440" s="349" t="s">
        <v>841</v>
      </c>
      <c r="G440" s="349" t="s">
        <v>1968</v>
      </c>
      <c r="H440" s="349" t="s">
        <v>1234</v>
      </c>
      <c r="I440" s="349" t="s">
        <v>1234</v>
      </c>
      <c r="J440" s="349" t="s">
        <v>1969</v>
      </c>
    </row>
    <row r="441" spans="1:10" x14ac:dyDescent="0.3">
      <c r="A441">
        <f>--ISNUMBER(IFERROR(SEARCH($C$5,Inputs!$D441,1),""))</f>
        <v>1</v>
      </c>
      <c r="B441">
        <f>IF(A441=1,COUNTIF($A$6:A441,1),"")</f>
        <v>436</v>
      </c>
      <c r="C441" t="str">
        <f>IFERROR(INDEX($D$6:$D$1751,MATCH(ROWS($B$6:B441),$B$6:$B$1751,0)),"")</f>
        <v>Kaiser Foundation Hospital-Santa Clara (17668)</v>
      </c>
      <c r="D441" t="str">
        <f t="shared" si="6"/>
        <v>Kaiser Foundation Hospital-Santa Clara (17668)</v>
      </c>
      <c r="E441" s="350">
        <v>17668</v>
      </c>
      <c r="F441" s="351" t="s">
        <v>841</v>
      </c>
      <c r="G441" s="351" t="s">
        <v>1970</v>
      </c>
      <c r="H441" s="351" t="s">
        <v>878</v>
      </c>
      <c r="I441" s="351" t="s">
        <v>878</v>
      </c>
      <c r="J441" s="351" t="s">
        <v>1971</v>
      </c>
    </row>
    <row r="442" spans="1:10" x14ac:dyDescent="0.3">
      <c r="A442">
        <f>--ISNUMBER(IFERROR(SEARCH($C$5,Inputs!$D442,1),""))</f>
        <v>1</v>
      </c>
      <c r="B442">
        <f>IF(A442=1,COUNTIF($A$6:A442,1),"")</f>
        <v>437</v>
      </c>
      <c r="C442" t="str">
        <f>IFERROR(INDEX($D$6:$D$1751,MATCH(ROWS($B$6:B442),$B$6:$B$1751,0)),"")</f>
        <v>Thousand Oaks Surgical Hosp., A Campus Of Los Robles Hosp. &amp; Medical Ctr. (17669)</v>
      </c>
      <c r="D442" t="str">
        <f t="shared" si="6"/>
        <v>Thousand Oaks Surgical Hosp., A Campus Of Los Robles Hosp. &amp; Medical Ctr. (17669)</v>
      </c>
      <c r="E442" s="348">
        <v>17669</v>
      </c>
      <c r="F442" s="349" t="s">
        <v>841</v>
      </c>
      <c r="G442" s="349" t="s">
        <v>1972</v>
      </c>
      <c r="H442" s="349" t="s">
        <v>1330</v>
      </c>
      <c r="I442" s="349" t="s">
        <v>892</v>
      </c>
      <c r="J442" s="349" t="s">
        <v>1973</v>
      </c>
    </row>
    <row r="443" spans="1:10" x14ac:dyDescent="0.3">
      <c r="A443">
        <f>--ISNUMBER(IFERROR(SEARCH($C$5,Inputs!$D443,1),""))</f>
        <v>1</v>
      </c>
      <c r="B443">
        <f>IF(A443=1,COUNTIF($A$6:A443,1),"")</f>
        <v>438</v>
      </c>
      <c r="C443" t="str">
        <f>IFERROR(INDEX($D$6:$D$1751,MATCH(ROWS($B$6:B443),$B$6:$B$1751,0)),"")</f>
        <v>Novato Community Hospital (17672)</v>
      </c>
      <c r="D443" t="str">
        <f t="shared" si="6"/>
        <v>Novato Community Hospital (17672)</v>
      </c>
      <c r="E443" s="350">
        <v>17672</v>
      </c>
      <c r="F443" s="351" t="s">
        <v>841</v>
      </c>
      <c r="G443" s="351" t="s">
        <v>1974</v>
      </c>
      <c r="H443" s="351" t="s">
        <v>1975</v>
      </c>
      <c r="I443" s="351" t="s">
        <v>1021</v>
      </c>
      <c r="J443" s="351" t="s">
        <v>1976</v>
      </c>
    </row>
    <row r="444" spans="1:10" x14ac:dyDescent="0.3">
      <c r="A444">
        <f>--ISNUMBER(IFERROR(SEARCH($C$5,Inputs!$D444,1),""))</f>
        <v>1</v>
      </c>
      <c r="B444">
        <f>IF(A444=1,COUNTIF($A$6:A444,1),"")</f>
        <v>439</v>
      </c>
      <c r="C444" t="str">
        <f>IFERROR(INDEX($D$6:$D$1751,MATCH(ROWS($B$6:B444),$B$6:$B$1751,0)),"")</f>
        <v>Sutter Roseville Medical Center (17700)</v>
      </c>
      <c r="D444" t="str">
        <f t="shared" si="6"/>
        <v>Sutter Roseville Medical Center (17700)</v>
      </c>
      <c r="E444" s="348">
        <v>17700</v>
      </c>
      <c r="F444" s="349" t="s">
        <v>841</v>
      </c>
      <c r="G444" s="349" t="s">
        <v>1977</v>
      </c>
      <c r="H444" s="349" t="s">
        <v>1806</v>
      </c>
      <c r="I444" s="349" t="s">
        <v>1109</v>
      </c>
      <c r="J444" s="349" t="s">
        <v>1978</v>
      </c>
    </row>
    <row r="445" spans="1:10" x14ac:dyDescent="0.3">
      <c r="A445">
        <f>--ISNUMBER(IFERROR(SEARCH($C$5,Inputs!$D445,1),""))</f>
        <v>1</v>
      </c>
      <c r="B445">
        <f>IF(A445=1,COUNTIF($A$6:A445,1),"")</f>
        <v>440</v>
      </c>
      <c r="C445" t="str">
        <f>IFERROR(INDEX($D$6:$D$1751,MATCH(ROWS($B$6:B445),$B$6:$B$1751,0)),"")</f>
        <v>Sutter Surgical Hospital - North Valley (17724)</v>
      </c>
      <c r="D445" t="str">
        <f t="shared" si="6"/>
        <v>Sutter Surgical Hospital - North Valley (17724)</v>
      </c>
      <c r="E445" s="350">
        <v>17724</v>
      </c>
      <c r="F445" s="351" t="s">
        <v>841</v>
      </c>
      <c r="G445" s="351" t="s">
        <v>1979</v>
      </c>
      <c r="H445" s="351" t="s">
        <v>1980</v>
      </c>
      <c r="I445" s="351" t="s">
        <v>1981</v>
      </c>
      <c r="J445" s="351" t="s">
        <v>1982</v>
      </c>
    </row>
    <row r="446" spans="1:10" x14ac:dyDescent="0.3">
      <c r="A446">
        <f>--ISNUMBER(IFERROR(SEARCH($C$5,Inputs!$D446,1),""))</f>
        <v>1</v>
      </c>
      <c r="B446">
        <f>IF(A446=1,COUNTIF($A$6:A446,1),"")</f>
        <v>441</v>
      </c>
      <c r="C446" t="str">
        <f>IFERROR(INDEX($D$6:$D$1751,MATCH(ROWS($B$6:B446),$B$6:$B$1751,0)),"")</f>
        <v>Sutter Davis Hospital (17725)</v>
      </c>
      <c r="D446" t="str">
        <f t="shared" si="6"/>
        <v>Sutter Davis Hospital (17725)</v>
      </c>
      <c r="E446" s="348">
        <v>17725</v>
      </c>
      <c r="F446" s="349" t="s">
        <v>841</v>
      </c>
      <c r="G446" s="349" t="s">
        <v>1983</v>
      </c>
      <c r="H446" s="349" t="s">
        <v>1984</v>
      </c>
      <c r="I446" s="349" t="s">
        <v>1345</v>
      </c>
      <c r="J446" s="349" t="s">
        <v>1985</v>
      </c>
    </row>
    <row r="447" spans="1:10" x14ac:dyDescent="0.3">
      <c r="A447">
        <f>--ISNUMBER(IFERROR(SEARCH($C$5,Inputs!$D447,1),""))</f>
        <v>1</v>
      </c>
      <c r="B447">
        <f>IF(A447=1,COUNTIF($A$6:A447,1),"")</f>
        <v>442</v>
      </c>
      <c r="C447" t="str">
        <f>IFERROR(INDEX($D$6:$D$1751,MATCH(ROWS($B$6:B447),$B$6:$B$1751,0)),"")</f>
        <v>Kaiser Foundation Hospital - Richmond Campus (17749)</v>
      </c>
      <c r="D447" t="str">
        <f t="shared" si="6"/>
        <v>Kaiser Foundation Hospital - Richmond Campus (17749)</v>
      </c>
      <c r="E447" s="350">
        <v>17749</v>
      </c>
      <c r="F447" s="351" t="s">
        <v>841</v>
      </c>
      <c r="G447" s="351" t="s">
        <v>1986</v>
      </c>
      <c r="H447" s="351" t="s">
        <v>1987</v>
      </c>
      <c r="I447" s="351" t="s">
        <v>909</v>
      </c>
      <c r="J447" s="351" t="s">
        <v>1988</v>
      </c>
    </row>
    <row r="448" spans="1:10" x14ac:dyDescent="0.3">
      <c r="A448">
        <f>--ISNUMBER(IFERROR(SEARCH($C$5,Inputs!$D448,1),""))</f>
        <v>1</v>
      </c>
      <c r="B448">
        <f>IF(A448=1,COUNTIF($A$6:A448,1),"")</f>
        <v>443</v>
      </c>
      <c r="C448" t="str">
        <f>IFERROR(INDEX($D$6:$D$1751,MATCH(ROWS($B$6:B448),$B$6:$B$1751,0)),"")</f>
        <v>Kaiser Foundation Hospital - Ontario (17905)</v>
      </c>
      <c r="D448" t="str">
        <f t="shared" si="6"/>
        <v>Kaiser Foundation Hospital - Ontario (17905)</v>
      </c>
      <c r="E448" s="348">
        <v>17905</v>
      </c>
      <c r="F448" s="349" t="s">
        <v>841</v>
      </c>
      <c r="G448" s="349" t="s">
        <v>1989</v>
      </c>
      <c r="H448" s="349" t="s">
        <v>1178</v>
      </c>
      <c r="I448" s="349" t="s">
        <v>941</v>
      </c>
      <c r="J448" s="349" t="s">
        <v>1990</v>
      </c>
    </row>
    <row r="449" spans="1:10" x14ac:dyDescent="0.3">
      <c r="A449">
        <f>--ISNUMBER(IFERROR(SEARCH($C$5,Inputs!$D449,1),""))</f>
        <v>1</v>
      </c>
      <c r="B449">
        <f>IF(A449=1,COUNTIF($A$6:A449,1),"")</f>
        <v>444</v>
      </c>
      <c r="C449" t="str">
        <f>IFERROR(INDEX($D$6:$D$1751,MATCH(ROWS($B$6:B449),$B$6:$B$1751,0)),"")</f>
        <v>Kaiser Foundation Hospital - Downey (17919)</v>
      </c>
      <c r="D449" t="str">
        <f t="shared" si="6"/>
        <v>Kaiser Foundation Hospital - Downey (17919)</v>
      </c>
      <c r="E449" s="350">
        <v>17919</v>
      </c>
      <c r="F449" s="351" t="s">
        <v>841</v>
      </c>
      <c r="G449" s="351" t="s">
        <v>1991</v>
      </c>
      <c r="H449" s="351" t="s">
        <v>1539</v>
      </c>
      <c r="I449" s="351" t="s">
        <v>935</v>
      </c>
      <c r="J449" s="351" t="s">
        <v>1992</v>
      </c>
    </row>
    <row r="450" spans="1:10" x14ac:dyDescent="0.3">
      <c r="A450">
        <f>--ISNUMBER(IFERROR(SEARCH($C$5,Inputs!$D450,1),""))</f>
        <v>1</v>
      </c>
      <c r="B450">
        <f>IF(A450=1,COUNTIF($A$6:A450,1),"")</f>
        <v>445</v>
      </c>
      <c r="C450" t="str">
        <f>IFERROR(INDEX($D$6:$D$1751,MATCH(ROWS($B$6:B450),$B$6:$B$1751,0)),"")</f>
        <v>Riverside University Health System - Medical Center D/P APH (17922)</v>
      </c>
      <c r="D450" t="str">
        <f t="shared" si="6"/>
        <v>Riverside University Health System - Medical Center D/P APH (17922)</v>
      </c>
      <c r="E450" s="348">
        <v>17922</v>
      </c>
      <c r="F450" s="349" t="s">
        <v>869</v>
      </c>
      <c r="G450" s="349" t="s">
        <v>1993</v>
      </c>
      <c r="H450" s="349" t="s">
        <v>1123</v>
      </c>
      <c r="I450" s="349" t="s">
        <v>1123</v>
      </c>
      <c r="J450" s="349" t="s">
        <v>1994</v>
      </c>
    </row>
    <row r="451" spans="1:10" x14ac:dyDescent="0.3">
      <c r="A451">
        <f>--ISNUMBER(IFERROR(SEARCH($C$5,Inputs!$D451,1),""))</f>
        <v>1</v>
      </c>
      <c r="B451">
        <f>IF(A451=1,COUNTIF($A$6:A451,1),"")</f>
        <v>446</v>
      </c>
      <c r="C451" t="str">
        <f>IFERROR(INDEX($D$6:$D$1751,MATCH(ROWS($B$6:B451),$B$6:$B$1751,0)),"")</f>
        <v>Fresno Heart And Surgical Hospital (17938)</v>
      </c>
      <c r="D451" t="str">
        <f t="shared" si="6"/>
        <v>Fresno Heart And Surgical Hospital (17938)</v>
      </c>
      <c r="E451" s="350">
        <v>17938</v>
      </c>
      <c r="F451" s="351" t="s">
        <v>841</v>
      </c>
      <c r="G451" s="351" t="s">
        <v>1995</v>
      </c>
      <c r="H451" s="351" t="s">
        <v>952</v>
      </c>
      <c r="I451" s="351" t="s">
        <v>952</v>
      </c>
      <c r="J451" s="351" t="s">
        <v>1996</v>
      </c>
    </row>
    <row r="452" spans="1:10" x14ac:dyDescent="0.3">
      <c r="A452">
        <f>--ISNUMBER(IFERROR(SEARCH($C$5,Inputs!$D452,1),""))</f>
        <v>1</v>
      </c>
      <c r="B452">
        <f>IF(A452=1,COUNTIF($A$6:A452,1),"")</f>
        <v>447</v>
      </c>
      <c r="C452" t="str">
        <f>IFERROR(INDEX($D$6:$D$1751,MATCH(ROWS($B$6:B452),$B$6:$B$1751,0)),"")</f>
        <v>Banner Lassen Medical Center (17940)</v>
      </c>
      <c r="D452" t="str">
        <f t="shared" si="6"/>
        <v>Banner Lassen Medical Center (17940)</v>
      </c>
      <c r="E452" s="348">
        <v>17940</v>
      </c>
      <c r="F452" s="349" t="s">
        <v>841</v>
      </c>
      <c r="G452" s="349" t="s">
        <v>1997</v>
      </c>
      <c r="H452" s="349" t="s">
        <v>1998</v>
      </c>
      <c r="I452" s="349" t="s">
        <v>1999</v>
      </c>
      <c r="J452" s="349" t="s">
        <v>2000</v>
      </c>
    </row>
    <row r="453" spans="1:10" x14ac:dyDescent="0.3">
      <c r="A453">
        <f>--ISNUMBER(IFERROR(SEARCH($C$5,Inputs!$D453,1),""))</f>
        <v>1</v>
      </c>
      <c r="B453">
        <f>IF(A453=1,COUNTIF($A$6:A453,1),"")</f>
        <v>448</v>
      </c>
      <c r="C453" t="str">
        <f>IFERROR(INDEX($D$6:$D$1751,MATCH(ROWS($B$6:B453),$B$6:$B$1751,0)),"")</f>
        <v>Orange County Global Medical Center (18007)</v>
      </c>
      <c r="D453" t="str">
        <f t="shared" si="6"/>
        <v>Orange County Global Medical Center (18007)</v>
      </c>
      <c r="E453" s="350">
        <v>18007</v>
      </c>
      <c r="F453" s="351" t="s">
        <v>841</v>
      </c>
      <c r="G453" s="351" t="s">
        <v>2001</v>
      </c>
      <c r="H453" s="351" t="s">
        <v>1079</v>
      </c>
      <c r="I453" s="351" t="s">
        <v>882</v>
      </c>
      <c r="J453" s="351" t="s">
        <v>2002</v>
      </c>
    </row>
    <row r="454" spans="1:10" x14ac:dyDescent="0.3">
      <c r="A454">
        <f>--ISNUMBER(IFERROR(SEARCH($C$5,Inputs!$D454,1),""))</f>
        <v>1</v>
      </c>
      <c r="B454">
        <f>IF(A454=1,COUNTIF($A$6:A454,1),"")</f>
        <v>449</v>
      </c>
      <c r="C454" t="str">
        <f>IFERROR(INDEX($D$6:$D$1751,MATCH(ROWS($B$6:B454),$B$6:$B$1751,0)),"")</f>
        <v>Joyce Eisenberg Keefer Medical Center (18126)</v>
      </c>
      <c r="D454" t="str">
        <f t="shared" si="6"/>
        <v>Joyce Eisenberg Keefer Medical Center (18126)</v>
      </c>
      <c r="E454" s="348">
        <v>18126</v>
      </c>
      <c r="F454" s="349" t="s">
        <v>869</v>
      </c>
      <c r="G454" s="349" t="s">
        <v>2003</v>
      </c>
      <c r="H454" s="349" t="s">
        <v>2004</v>
      </c>
      <c r="I454" s="349" t="s">
        <v>935</v>
      </c>
      <c r="J454" s="349" t="s">
        <v>2005</v>
      </c>
    </row>
    <row r="455" spans="1:10" x14ac:dyDescent="0.3">
      <c r="A455">
        <f>--ISNUMBER(IFERROR(SEARCH($C$5,Inputs!$D455,1),""))</f>
        <v>1</v>
      </c>
      <c r="B455">
        <f>IF(A455=1,COUNTIF($A$6:A455,1),"")</f>
        <v>450</v>
      </c>
      <c r="C455" t="str">
        <f>IFERROR(INDEX($D$6:$D$1751,MATCH(ROWS($B$6:B455),$B$6:$B$1751,0)),"")</f>
        <v>Palmdale Regional Medical Center (18141)</v>
      </c>
      <c r="D455" t="str">
        <f t="shared" ref="D455:D518" si="7">IF(LEN(E455)=0,"",J455&amp;" ("&amp;E455&amp;")")</f>
        <v>Palmdale Regional Medical Center (18141)</v>
      </c>
      <c r="E455" s="350">
        <v>18141</v>
      </c>
      <c r="F455" s="351" t="s">
        <v>841</v>
      </c>
      <c r="G455" s="351" t="s">
        <v>2006</v>
      </c>
      <c r="H455" s="351" t="s">
        <v>2007</v>
      </c>
      <c r="I455" s="351" t="s">
        <v>935</v>
      </c>
      <c r="J455" s="351" t="s">
        <v>2008</v>
      </c>
    </row>
    <row r="456" spans="1:10" x14ac:dyDescent="0.3">
      <c r="A456">
        <f>--ISNUMBER(IFERROR(SEARCH($C$5,Inputs!$D456,1),""))</f>
        <v>1</v>
      </c>
      <c r="B456">
        <f>IF(A456=1,COUNTIF($A$6:A456,1),"")</f>
        <v>451</v>
      </c>
      <c r="C456" t="str">
        <f>IFERROR(INDEX($D$6:$D$1751,MATCH(ROWS($B$6:B456),$B$6:$B$1751,0)),"")</f>
        <v>Kaiser Foundation Hospital Modesto (18151)</v>
      </c>
      <c r="D456" t="str">
        <f t="shared" si="7"/>
        <v>Kaiser Foundation Hospital Modesto (18151)</v>
      </c>
      <c r="E456" s="348">
        <v>18151</v>
      </c>
      <c r="F456" s="349" t="s">
        <v>841</v>
      </c>
      <c r="G456" s="349" t="s">
        <v>2009</v>
      </c>
      <c r="H456" s="349" t="s">
        <v>1297</v>
      </c>
      <c r="I456" s="349" t="s">
        <v>1298</v>
      </c>
      <c r="J456" s="349" t="s">
        <v>2010</v>
      </c>
    </row>
    <row r="457" spans="1:10" x14ac:dyDescent="0.3">
      <c r="A457">
        <f>--ISNUMBER(IFERROR(SEARCH($C$5,Inputs!$D457,1),""))</f>
        <v>1</v>
      </c>
      <c r="B457">
        <f>IF(A457=1,COUNTIF($A$6:A457,1),"")</f>
        <v>452</v>
      </c>
      <c r="C457" t="str">
        <f>IFERROR(INDEX($D$6:$D$1751,MATCH(ROWS($B$6:B457),$B$6:$B$1751,0)),"")</f>
        <v>Kaiser Foundation Hospital - Orange County - Irvine (18152)</v>
      </c>
      <c r="D457" t="str">
        <f t="shared" si="7"/>
        <v>Kaiser Foundation Hospital - Orange County - Irvine (18152)</v>
      </c>
      <c r="E457" s="350">
        <v>18152</v>
      </c>
      <c r="F457" s="351" t="s">
        <v>841</v>
      </c>
      <c r="G457" s="351" t="s">
        <v>2011</v>
      </c>
      <c r="H457" s="351" t="s">
        <v>881</v>
      </c>
      <c r="I457" s="351" t="s">
        <v>882</v>
      </c>
      <c r="J457" s="351" t="s">
        <v>2012</v>
      </c>
    </row>
    <row r="458" spans="1:10" x14ac:dyDescent="0.3">
      <c r="A458">
        <f>--ISNUMBER(IFERROR(SEARCH($C$5,Inputs!$D458,1),""))</f>
        <v>1</v>
      </c>
      <c r="B458">
        <f>IF(A458=1,COUNTIF($A$6:A458,1),"")</f>
        <v>453</v>
      </c>
      <c r="C458" t="str">
        <f>IFERROR(INDEX($D$6:$D$1751,MATCH(ROWS($B$6:B458),$B$6:$B$1751,0)),"")</f>
        <v>Kaiser Foundation Hospital - Antioch (18153)</v>
      </c>
      <c r="D458" t="str">
        <f t="shared" si="7"/>
        <v>Kaiser Foundation Hospital - Antioch (18153)</v>
      </c>
      <c r="E458" s="348">
        <v>18153</v>
      </c>
      <c r="F458" s="349" t="s">
        <v>841</v>
      </c>
      <c r="G458" s="349" t="s">
        <v>2013</v>
      </c>
      <c r="H458" s="349" t="s">
        <v>915</v>
      </c>
      <c r="I458" s="349" t="s">
        <v>909</v>
      </c>
      <c r="J458" s="349" t="s">
        <v>2014</v>
      </c>
    </row>
    <row r="459" spans="1:10" x14ac:dyDescent="0.3">
      <c r="A459">
        <f>--ISNUMBER(IFERROR(SEARCH($C$5,Inputs!$D459,1),""))</f>
        <v>1</v>
      </c>
      <c r="B459">
        <f>IF(A459=1,COUNTIF($A$6:A459,1),"")</f>
        <v>454</v>
      </c>
      <c r="C459" t="str">
        <f>IFERROR(INDEX($D$6:$D$1751,MATCH(ROWS($B$6:B459),$B$6:$B$1751,0)),"")</f>
        <v>Loma Linda University Surgical Hospital (18161)</v>
      </c>
      <c r="D459" t="str">
        <f t="shared" si="7"/>
        <v>Loma Linda University Surgical Hospital (18161)</v>
      </c>
      <c r="E459" s="350">
        <v>18161</v>
      </c>
      <c r="F459" s="351" t="s">
        <v>841</v>
      </c>
      <c r="G459" s="351" t="s">
        <v>2015</v>
      </c>
      <c r="H459" s="351" t="s">
        <v>940</v>
      </c>
      <c r="I459" s="351" t="s">
        <v>941</v>
      </c>
      <c r="J459" s="351" t="s">
        <v>2016</v>
      </c>
    </row>
    <row r="460" spans="1:10" x14ac:dyDescent="0.3">
      <c r="A460">
        <f>--ISNUMBER(IFERROR(SEARCH($C$5,Inputs!$D460,1),""))</f>
        <v>1</v>
      </c>
      <c r="B460">
        <f>IF(A460=1,COUNTIF($A$6:A460,1),"")</f>
        <v>455</v>
      </c>
      <c r="C460" t="str">
        <f>IFERROR(INDEX($D$6:$D$1751,MATCH(ROWS($B$6:B460),$B$6:$B$1751,0)),"")</f>
        <v>Rehabilitation Hospital Of Southern California (18162)</v>
      </c>
      <c r="D460" t="str">
        <f t="shared" si="7"/>
        <v>Rehabilitation Hospital Of Southern California (18162)</v>
      </c>
      <c r="E460" s="348">
        <v>18162</v>
      </c>
      <c r="F460" s="349" t="s">
        <v>841</v>
      </c>
      <c r="G460" s="349" t="s">
        <v>2017</v>
      </c>
      <c r="H460" s="349" t="s">
        <v>1661</v>
      </c>
      <c r="I460" s="349" t="s">
        <v>1123</v>
      </c>
      <c r="J460" s="349" t="s">
        <v>2018</v>
      </c>
    </row>
    <row r="461" spans="1:10" x14ac:dyDescent="0.3">
      <c r="A461">
        <f>--ISNUMBER(IFERROR(SEARCH($C$5,Inputs!$D461,1),""))</f>
        <v>1</v>
      </c>
      <c r="B461">
        <f>IF(A461=1,COUNTIF($A$6:A461,1),"")</f>
        <v>456</v>
      </c>
      <c r="C461" t="str">
        <f>IFERROR(INDEX($D$6:$D$1751,MATCH(ROWS($B$6:B461),$B$6:$B$1751,0)),"")</f>
        <v>Adventist Health Sonora (18163)</v>
      </c>
      <c r="D461" t="str">
        <f t="shared" si="7"/>
        <v>Adventist Health Sonora (18163)</v>
      </c>
      <c r="E461" s="350">
        <v>18163</v>
      </c>
      <c r="F461" s="351" t="s">
        <v>841</v>
      </c>
      <c r="G461" s="351" t="s">
        <v>2019</v>
      </c>
      <c r="H461" s="351" t="s">
        <v>1322</v>
      </c>
      <c r="I461" s="351" t="s">
        <v>1323</v>
      </c>
      <c r="J461" s="351" t="s">
        <v>1324</v>
      </c>
    </row>
    <row r="462" spans="1:10" x14ac:dyDescent="0.3">
      <c r="A462">
        <f>--ISNUMBER(IFERROR(SEARCH($C$5,Inputs!$D462,1),""))</f>
        <v>1</v>
      </c>
      <c r="B462">
        <f>IF(A462=1,COUNTIF($A$6:A462,1),"")</f>
        <v>457</v>
      </c>
      <c r="C462" t="str">
        <f>IFERROR(INDEX($D$6:$D$1751,MATCH(ROWS($B$6:B462),$B$6:$B$1751,0)),"")</f>
        <v>Kaiser Foundation Hospital - Vacaville (18164)</v>
      </c>
      <c r="D462" t="str">
        <f t="shared" si="7"/>
        <v>Kaiser Foundation Hospital - Vacaville (18164)</v>
      </c>
      <c r="E462" s="348">
        <v>18164</v>
      </c>
      <c r="F462" s="349" t="s">
        <v>841</v>
      </c>
      <c r="G462" s="349" t="s">
        <v>2020</v>
      </c>
      <c r="H462" s="349" t="s">
        <v>1861</v>
      </c>
      <c r="I462" s="349" t="s">
        <v>1281</v>
      </c>
      <c r="J462" s="349" t="s">
        <v>2021</v>
      </c>
    </row>
    <row r="463" spans="1:10" x14ac:dyDescent="0.3">
      <c r="A463">
        <f>--ISNUMBER(IFERROR(SEARCH($C$5,Inputs!$D463,1),""))</f>
        <v>1</v>
      </c>
      <c r="B463">
        <f>IF(A463=1,COUNTIF($A$6:A463,1),"")</f>
        <v>458</v>
      </c>
      <c r="C463" t="str">
        <f>IFERROR(INDEX($D$6:$D$1751,MATCH(ROWS($B$6:B463),$B$6:$B$1751,0)),"")</f>
        <v>California Pacific Medical Center - Van Ness Campus (18165)</v>
      </c>
      <c r="D463" t="str">
        <f t="shared" si="7"/>
        <v>California Pacific Medical Center - Van Ness Campus (18165)</v>
      </c>
      <c r="E463" s="350">
        <v>18165</v>
      </c>
      <c r="F463" s="351" t="s">
        <v>841</v>
      </c>
      <c r="G463" s="351" t="s">
        <v>2022</v>
      </c>
      <c r="H463" s="351" t="s">
        <v>1626</v>
      </c>
      <c r="I463" s="351" t="s">
        <v>1626</v>
      </c>
      <c r="J463" s="351" t="s">
        <v>2023</v>
      </c>
    </row>
    <row r="464" spans="1:10" x14ac:dyDescent="0.3">
      <c r="A464">
        <f>--ISNUMBER(IFERROR(SEARCH($C$5,Inputs!$D464,1),""))</f>
        <v>1</v>
      </c>
      <c r="B464">
        <f>IF(A464=1,COUNTIF($A$6:A464,1),"")</f>
        <v>459</v>
      </c>
      <c r="C464" t="str">
        <f>IFERROR(INDEX($D$6:$D$1751,MATCH(ROWS($B$6:B464),$B$6:$B$1751,0)),"")</f>
        <v>Temecula Valley Hospital (18167)</v>
      </c>
      <c r="D464" t="str">
        <f t="shared" si="7"/>
        <v>Temecula Valley Hospital (18167)</v>
      </c>
      <c r="E464" s="348">
        <v>18167</v>
      </c>
      <c r="F464" s="349" t="s">
        <v>841</v>
      </c>
      <c r="G464" s="349" t="s">
        <v>2024</v>
      </c>
      <c r="H464" s="349" t="s">
        <v>2025</v>
      </c>
      <c r="I464" s="349" t="s">
        <v>1123</v>
      </c>
      <c r="J464" s="349" t="s">
        <v>2026</v>
      </c>
    </row>
    <row r="465" spans="1:10" x14ac:dyDescent="0.3">
      <c r="A465">
        <f>--ISNUMBER(IFERROR(SEARCH($C$5,Inputs!$D465,1),""))</f>
        <v>1</v>
      </c>
      <c r="B465">
        <f>IF(A465=1,COUNTIF($A$6:A465,1),"")</f>
        <v>460</v>
      </c>
      <c r="C465" t="str">
        <f>IFERROR(INDEX($D$6:$D$1751,MATCH(ROWS($B$6:B465),$B$6:$B$1751,0)),"")</f>
        <v>Palomar Medical Center (18173)</v>
      </c>
      <c r="D465" t="str">
        <f t="shared" si="7"/>
        <v>Palomar Medical Center (18173)</v>
      </c>
      <c r="E465" s="350">
        <v>18173</v>
      </c>
      <c r="F465" s="351" t="s">
        <v>841</v>
      </c>
      <c r="G465" s="351" t="s">
        <v>2027</v>
      </c>
      <c r="H465" s="351" t="s">
        <v>905</v>
      </c>
      <c r="I465" s="351" t="s">
        <v>863</v>
      </c>
      <c r="J465" s="351" t="s">
        <v>2028</v>
      </c>
    </row>
    <row r="466" spans="1:10" x14ac:dyDescent="0.3">
      <c r="A466">
        <f>--ISNUMBER(IFERROR(SEARCH($C$5,Inputs!$D466,1),""))</f>
        <v>1</v>
      </c>
      <c r="B466">
        <f>IF(A466=1,COUNTIF($A$6:A466,1),"")</f>
        <v>461</v>
      </c>
      <c r="C466" t="str">
        <f>IFERROR(INDEX($D$6:$D$1751,MATCH(ROWS($B$6:B466),$B$6:$B$1751,0)),"")</f>
        <v>Loma Linda University Medical Center - Murrieta (18175)</v>
      </c>
      <c r="D466" t="str">
        <f t="shared" si="7"/>
        <v>Loma Linda University Medical Center - Murrieta (18175)</v>
      </c>
      <c r="E466" s="348">
        <v>18175</v>
      </c>
      <c r="F466" s="349" t="s">
        <v>841</v>
      </c>
      <c r="G466" s="349" t="s">
        <v>2029</v>
      </c>
      <c r="H466" s="349" t="s">
        <v>1927</v>
      </c>
      <c r="I466" s="349" t="s">
        <v>1123</v>
      </c>
      <c r="J466" s="349" t="s">
        <v>2030</v>
      </c>
    </row>
    <row r="467" spans="1:10" x14ac:dyDescent="0.3">
      <c r="A467">
        <f>--ISNUMBER(IFERROR(SEARCH($C$5,Inputs!$D467,1),""))</f>
        <v>1</v>
      </c>
      <c r="B467">
        <f>IF(A467=1,COUNTIF($A$6:A467,1),"")</f>
        <v>462</v>
      </c>
      <c r="C467" t="str">
        <f>IFERROR(INDEX($D$6:$D$1751,MATCH(ROWS($B$6:B467),$B$6:$B$1751,0)),"")</f>
        <v>Kaiser Foundation Hospital - Orange County - Anaheim (18178)</v>
      </c>
      <c r="D467" t="str">
        <f t="shared" si="7"/>
        <v>Kaiser Foundation Hospital - Orange County - Anaheim (18178)</v>
      </c>
      <c r="E467" s="350">
        <v>18178</v>
      </c>
      <c r="F467" s="351" t="s">
        <v>841</v>
      </c>
      <c r="G467" s="351" t="s">
        <v>2031</v>
      </c>
      <c r="H467" s="351" t="s">
        <v>1069</v>
      </c>
      <c r="I467" s="351" t="s">
        <v>882</v>
      </c>
      <c r="J467" s="351" t="s">
        <v>2032</v>
      </c>
    </row>
    <row r="468" spans="1:10" x14ac:dyDescent="0.3">
      <c r="A468">
        <f>--ISNUMBER(IFERROR(SEARCH($C$5,Inputs!$D468,1),""))</f>
        <v>1</v>
      </c>
      <c r="B468">
        <f>IF(A468=1,COUNTIF($A$6:A468,1),"")</f>
        <v>463</v>
      </c>
      <c r="C468" t="str">
        <f>IFERROR(INDEX($D$6:$D$1751,MATCH(ROWS($B$6:B468),$B$6:$B$1751,0)),"")</f>
        <v>Kaweah Health Medical Center D/P SNF (18179)</v>
      </c>
      <c r="D468" t="str">
        <f t="shared" si="7"/>
        <v>Kaweah Health Medical Center D/P SNF (18179)</v>
      </c>
      <c r="E468" s="348">
        <v>18179</v>
      </c>
      <c r="F468" s="349" t="s">
        <v>841</v>
      </c>
      <c r="G468" s="349" t="s">
        <v>2033</v>
      </c>
      <c r="H468" s="349" t="s">
        <v>1656</v>
      </c>
      <c r="I468" s="349" t="s">
        <v>1317</v>
      </c>
      <c r="J468" s="349" t="s">
        <v>2034</v>
      </c>
    </row>
    <row r="469" spans="1:10" x14ac:dyDescent="0.3">
      <c r="A469">
        <f>--ISNUMBER(IFERROR(SEARCH($C$5,Inputs!$D469,1),""))</f>
        <v>1</v>
      </c>
      <c r="B469">
        <f>IF(A469=1,COUNTIF($A$6:A469,1),"")</f>
        <v>464</v>
      </c>
      <c r="C469" t="str">
        <f>IFERROR(INDEX($D$6:$D$1751,MATCH(ROWS($B$6:B469),$B$6:$B$1751,0)),"")</f>
        <v>Eden Medical Center (18180)</v>
      </c>
      <c r="D469" t="str">
        <f t="shared" si="7"/>
        <v>Eden Medical Center (18180)</v>
      </c>
      <c r="E469" s="350">
        <v>18180</v>
      </c>
      <c r="F469" s="351" t="s">
        <v>841</v>
      </c>
      <c r="G469" s="351" t="s">
        <v>2035</v>
      </c>
      <c r="H469" s="351" t="s">
        <v>2036</v>
      </c>
      <c r="I469" s="351" t="s">
        <v>896</v>
      </c>
      <c r="J469" s="351" t="s">
        <v>2037</v>
      </c>
    </row>
    <row r="470" spans="1:10" x14ac:dyDescent="0.3">
      <c r="A470">
        <f>--ISNUMBER(IFERROR(SEARCH($C$5,Inputs!$D470,1),""))</f>
        <v>1</v>
      </c>
      <c r="B470">
        <f>IF(A470=1,COUNTIF($A$6:A470,1),"")</f>
        <v>465</v>
      </c>
      <c r="C470" t="str">
        <f>IFERROR(INDEX($D$6:$D$1751,MATCH(ROWS($B$6:B470),$B$6:$B$1751,0)),"")</f>
        <v>UCSF Medical Center At Mission Bay (18181)</v>
      </c>
      <c r="D470" t="str">
        <f t="shared" si="7"/>
        <v>UCSF Medical Center At Mission Bay (18181)</v>
      </c>
      <c r="E470" s="348">
        <v>18181</v>
      </c>
      <c r="F470" s="349" t="s">
        <v>841</v>
      </c>
      <c r="G470" s="349" t="s">
        <v>2038</v>
      </c>
      <c r="H470" s="349" t="s">
        <v>1626</v>
      </c>
      <c r="I470" s="349" t="s">
        <v>1626</v>
      </c>
      <c r="J470" s="349" t="s">
        <v>2039</v>
      </c>
    </row>
    <row r="471" spans="1:10" x14ac:dyDescent="0.3">
      <c r="A471">
        <f>--ISNUMBER(IFERROR(SEARCH($C$5,Inputs!$D471,1),""))</f>
        <v>1</v>
      </c>
      <c r="B471">
        <f>IF(A471=1,COUNTIF($A$6:A471,1),"")</f>
        <v>466</v>
      </c>
      <c r="C471" t="str">
        <f>IFERROR(INDEX($D$6:$D$1751,MATCH(ROWS($B$6:B471),$B$6:$B$1751,0)),"")</f>
        <v>Kaiser Foundation Hospital - San Leandro (18186)</v>
      </c>
      <c r="D471" t="str">
        <f t="shared" si="7"/>
        <v>Kaiser Foundation Hospital - San Leandro (18186)</v>
      </c>
      <c r="E471" s="350">
        <v>18186</v>
      </c>
      <c r="F471" s="351" t="s">
        <v>841</v>
      </c>
      <c r="G471" s="351" t="s">
        <v>2040</v>
      </c>
      <c r="H471" s="351" t="s">
        <v>895</v>
      </c>
      <c r="I471" s="351" t="s">
        <v>896</v>
      </c>
      <c r="J471" s="351" t="s">
        <v>2041</v>
      </c>
    </row>
    <row r="472" spans="1:10" x14ac:dyDescent="0.3">
      <c r="A472">
        <f>--ISNUMBER(IFERROR(SEARCH($C$5,Inputs!$D472,1),""))</f>
        <v>1</v>
      </c>
      <c r="B472">
        <f>IF(A472=1,COUNTIF($A$6:A472,1),"")</f>
        <v>467</v>
      </c>
      <c r="C472" t="str">
        <f>IFERROR(INDEX($D$6:$D$1751,MATCH(ROWS($B$6:B472),$B$6:$B$1751,0)),"")</f>
        <v>Sutter Santa Rosa Regional Hospital (18187)</v>
      </c>
      <c r="D472" t="str">
        <f t="shared" si="7"/>
        <v>Sutter Santa Rosa Regional Hospital (18187)</v>
      </c>
      <c r="E472" s="348">
        <v>18187</v>
      </c>
      <c r="F472" s="349" t="s">
        <v>841</v>
      </c>
      <c r="G472" s="349" t="s">
        <v>2042</v>
      </c>
      <c r="H472" s="349" t="s">
        <v>1291</v>
      </c>
      <c r="I472" s="349" t="s">
        <v>1288</v>
      </c>
      <c r="J472" s="349" t="s">
        <v>2043</v>
      </c>
    </row>
    <row r="473" spans="1:10" x14ac:dyDescent="0.3">
      <c r="A473">
        <f>--ISNUMBER(IFERROR(SEARCH($C$5,Inputs!$D473,1),""))</f>
        <v>1</v>
      </c>
      <c r="B473">
        <f>IF(A473=1,COUNTIF($A$6:A473,1),"")</f>
        <v>468</v>
      </c>
      <c r="C473" t="str">
        <f>IFERROR(INDEX($D$6:$D$1751,MATCH(ROWS($B$6:B473),$B$6:$B$1751,0)),"")</f>
        <v>California Pacific Medical Center - Mission Bernal Campus (18188)</v>
      </c>
      <c r="D473" t="str">
        <f t="shared" si="7"/>
        <v>California Pacific Medical Center - Mission Bernal Campus (18188)</v>
      </c>
      <c r="E473" s="350">
        <v>18188</v>
      </c>
      <c r="F473" s="351" t="s">
        <v>841</v>
      </c>
      <c r="G473" s="351" t="s">
        <v>2044</v>
      </c>
      <c r="H473" s="351" t="s">
        <v>1626</v>
      </c>
      <c r="I473" s="351" t="s">
        <v>1626</v>
      </c>
      <c r="J473" s="351" t="s">
        <v>2045</v>
      </c>
    </row>
    <row r="474" spans="1:10" x14ac:dyDescent="0.3">
      <c r="A474">
        <f>--ISNUMBER(IFERROR(SEARCH($C$5,Inputs!$D474,1),""))</f>
        <v>1</v>
      </c>
      <c r="B474">
        <f>IF(A474=1,COUNTIF($A$6:A474,1),"")</f>
        <v>469</v>
      </c>
      <c r="C474" t="str">
        <f>IFERROR(INDEX($D$6:$D$1751,MATCH(ROWS($B$6:B474),$B$6:$B$1751,0)),"")</f>
        <v>Hoag Orthopedic Institute (18193)</v>
      </c>
      <c r="D474" t="str">
        <f t="shared" si="7"/>
        <v>Hoag Orthopedic Institute (18193)</v>
      </c>
      <c r="E474" s="348">
        <v>18193</v>
      </c>
      <c r="F474" s="349" t="s">
        <v>841</v>
      </c>
      <c r="G474" s="349" t="s">
        <v>2046</v>
      </c>
      <c r="H474" s="349" t="s">
        <v>881</v>
      </c>
      <c r="I474" s="349" t="s">
        <v>882</v>
      </c>
      <c r="J474" s="349" t="s">
        <v>2047</v>
      </c>
    </row>
    <row r="475" spans="1:10" x14ac:dyDescent="0.3">
      <c r="A475">
        <f>--ISNUMBER(IFERROR(SEARCH($C$5,Inputs!$D475,1),""))</f>
        <v>1</v>
      </c>
      <c r="B475">
        <f>IF(A475=1,COUNTIF($A$6:A475,1),"")</f>
        <v>470</v>
      </c>
      <c r="C475" t="str">
        <f>IFERROR(INDEX($D$6:$D$1751,MATCH(ROWS($B$6:B475),$B$6:$B$1751,0)),"")</f>
        <v>Adventist Health Hanford (18194)</v>
      </c>
      <c r="D475" t="str">
        <f t="shared" si="7"/>
        <v>Adventist Health Hanford (18194)</v>
      </c>
      <c r="E475" s="350">
        <v>18194</v>
      </c>
      <c r="F475" s="351" t="s">
        <v>841</v>
      </c>
      <c r="G475" s="351" t="s">
        <v>2048</v>
      </c>
      <c r="H475" s="351" t="s">
        <v>2049</v>
      </c>
      <c r="I475" s="351" t="s">
        <v>2050</v>
      </c>
      <c r="J475" s="351" t="s">
        <v>2051</v>
      </c>
    </row>
    <row r="476" spans="1:10" x14ac:dyDescent="0.3">
      <c r="A476">
        <f>--ISNUMBER(IFERROR(SEARCH($C$5,Inputs!$D476,1),""))</f>
        <v>1</v>
      </c>
      <c r="B476">
        <f>IF(A476=1,COUNTIF($A$6:A476,1),"")</f>
        <v>471</v>
      </c>
      <c r="C476" t="str">
        <f>IFERROR(INDEX($D$6:$D$1751,MATCH(ROWS($B$6:B476),$B$6:$B$1751,0)),"")</f>
        <v>Barstow Community Hospital (18197)</v>
      </c>
      <c r="D476" t="str">
        <f t="shared" si="7"/>
        <v>Barstow Community Hospital (18197)</v>
      </c>
      <c r="E476" s="348">
        <v>18197</v>
      </c>
      <c r="F476" s="349" t="s">
        <v>841</v>
      </c>
      <c r="G476" s="349" t="s">
        <v>2052</v>
      </c>
      <c r="H476" s="349" t="s">
        <v>2053</v>
      </c>
      <c r="I476" s="349" t="s">
        <v>941</v>
      </c>
      <c r="J476" s="349" t="s">
        <v>2054</v>
      </c>
    </row>
    <row r="477" spans="1:10" x14ac:dyDescent="0.3">
      <c r="A477">
        <f>--ISNUMBER(IFERROR(SEARCH($C$5,Inputs!$D477,1),""))</f>
        <v>1</v>
      </c>
      <c r="B477">
        <f>IF(A477=1,COUNTIF($A$6:A477,1),"")</f>
        <v>472</v>
      </c>
      <c r="C477" t="str">
        <f>IFERROR(INDEX($D$6:$D$1751,MATCH(ROWS($B$6:B477),$B$6:$B$1751,0)),"")</f>
        <v>Adventist Health Howard Memorial (18198)</v>
      </c>
      <c r="D477" t="str">
        <f t="shared" si="7"/>
        <v>Adventist Health Howard Memorial (18198)</v>
      </c>
      <c r="E477" s="350">
        <v>18198</v>
      </c>
      <c r="F477" s="351" t="s">
        <v>841</v>
      </c>
      <c r="G477" s="351" t="s">
        <v>2055</v>
      </c>
      <c r="H477" s="351" t="s">
        <v>2056</v>
      </c>
      <c r="I477" s="351" t="s">
        <v>1034</v>
      </c>
      <c r="J477" s="351" t="s">
        <v>2057</v>
      </c>
    </row>
    <row r="478" spans="1:10" x14ac:dyDescent="0.3">
      <c r="A478">
        <f>--ISNUMBER(IFERROR(SEARCH($C$5,Inputs!$D478,1),""))</f>
        <v>1</v>
      </c>
      <c r="B478">
        <f>IF(A478=1,COUNTIF($A$6:A478,1),"")</f>
        <v>473</v>
      </c>
      <c r="C478" t="str">
        <f>IFERROR(INDEX($D$6:$D$1751,MATCH(ROWS($B$6:B478),$B$6:$B$1751,0)),"")</f>
        <v>Kaiser Foundation Hospital - San Diego (18199)</v>
      </c>
      <c r="D478" t="str">
        <f t="shared" si="7"/>
        <v>Kaiser Foundation Hospital - San Diego (18199)</v>
      </c>
      <c r="E478" s="348">
        <v>18199</v>
      </c>
      <c r="F478" s="349" t="s">
        <v>841</v>
      </c>
      <c r="G478" s="349" t="s">
        <v>2058</v>
      </c>
      <c r="H478" s="349" t="s">
        <v>863</v>
      </c>
      <c r="I478" s="349" t="s">
        <v>863</v>
      </c>
      <c r="J478" s="349" t="s">
        <v>2059</v>
      </c>
    </row>
    <row r="479" spans="1:10" x14ac:dyDescent="0.3">
      <c r="A479">
        <f>--ISNUMBER(IFERROR(SEARCH($C$5,Inputs!$D479,1),""))</f>
        <v>1</v>
      </c>
      <c r="B479">
        <f>IF(A479=1,COUNTIF($A$6:A479,1),"")</f>
        <v>474</v>
      </c>
      <c r="C479" t="str">
        <f>IFERROR(INDEX($D$6:$D$1751,MATCH(ROWS($B$6:B479),$B$6:$B$1751,0)),"")</f>
        <v>Totally Kids Rehabilitation Hospital (18201)</v>
      </c>
      <c r="D479" t="str">
        <f t="shared" si="7"/>
        <v>Totally Kids Rehabilitation Hospital (18201)</v>
      </c>
      <c r="E479" s="350">
        <v>18201</v>
      </c>
      <c r="F479" s="351" t="s">
        <v>841</v>
      </c>
      <c r="G479" s="351" t="s">
        <v>2060</v>
      </c>
      <c r="H479" s="351" t="s">
        <v>1169</v>
      </c>
      <c r="I479" s="351" t="s">
        <v>941</v>
      </c>
      <c r="J479" s="351" t="s">
        <v>2061</v>
      </c>
    </row>
    <row r="480" spans="1:10" x14ac:dyDescent="0.3">
      <c r="A480">
        <f>--ISNUMBER(IFERROR(SEARCH($C$5,Inputs!$D480,1),""))</f>
        <v>1</v>
      </c>
      <c r="B480">
        <f>IF(A480=1,COUNTIF($A$6:A480,1),"")</f>
        <v>475</v>
      </c>
      <c r="C480" t="str">
        <f>IFERROR(INDEX($D$6:$D$1751,MATCH(ROWS($B$6:B480),$B$6:$B$1751,0)),"")</f>
        <v>Adventist Health Tehachapi Valley (18202)</v>
      </c>
      <c r="D480" t="str">
        <f t="shared" si="7"/>
        <v>Adventist Health Tehachapi Valley (18202)</v>
      </c>
      <c r="E480" s="348">
        <v>18202</v>
      </c>
      <c r="F480" s="349" t="s">
        <v>841</v>
      </c>
      <c r="G480" s="349" t="s">
        <v>2062</v>
      </c>
      <c r="H480" s="349" t="s">
        <v>2063</v>
      </c>
      <c r="I480" s="349" t="s">
        <v>997</v>
      </c>
      <c r="J480" s="349" t="s">
        <v>2064</v>
      </c>
    </row>
    <row r="481" spans="1:10" x14ac:dyDescent="0.3">
      <c r="A481">
        <f>--ISNUMBER(IFERROR(SEARCH($C$5,Inputs!$D481,1),""))</f>
        <v>1</v>
      </c>
      <c r="B481">
        <f>IF(A481=1,COUNTIF($A$6:A481,1),"")</f>
        <v>476</v>
      </c>
      <c r="C481" t="str">
        <f>IFERROR(INDEX($D$6:$D$1751,MATCH(ROWS($B$6:B481),$B$6:$B$1751,0)),"")</f>
        <v>Encompass Health Rehabilitation Hospital Of Modesto (18204)</v>
      </c>
      <c r="D481" t="str">
        <f t="shared" si="7"/>
        <v>Encompass Health Rehabilitation Hospital Of Modesto (18204)</v>
      </c>
      <c r="E481" s="350">
        <v>18204</v>
      </c>
      <c r="F481" s="351" t="s">
        <v>841</v>
      </c>
      <c r="G481" s="351" t="s">
        <v>2065</v>
      </c>
      <c r="H481" s="351" t="s">
        <v>1297</v>
      </c>
      <c r="I481" s="351" t="s">
        <v>1298</v>
      </c>
      <c r="J481" s="351" t="s">
        <v>2066</v>
      </c>
    </row>
    <row r="482" spans="1:10" x14ac:dyDescent="0.3">
      <c r="A482">
        <f>--ISNUMBER(IFERROR(SEARCH($C$5,Inputs!$D482,1),""))</f>
        <v>1</v>
      </c>
      <c r="B482">
        <f>IF(A482=1,COUNTIF($A$6:A482,1),"")</f>
        <v>477</v>
      </c>
      <c r="C482" t="str">
        <f>IFERROR(INDEX($D$6:$D$1751,MATCH(ROWS($B$6:B482),$B$6:$B$1751,0)),"")</f>
        <v>Kaiser Foundation Hospital - Oakland/Richmond (18206)</v>
      </c>
      <c r="D482" t="str">
        <f t="shared" si="7"/>
        <v>Kaiser Foundation Hospital - Oakland/Richmond (18206)</v>
      </c>
      <c r="E482" s="348">
        <v>18206</v>
      </c>
      <c r="F482" s="349" t="s">
        <v>841</v>
      </c>
      <c r="G482" s="349" t="s">
        <v>2067</v>
      </c>
      <c r="H482" s="349" t="s">
        <v>1357</v>
      </c>
      <c r="I482" s="349" t="s">
        <v>896</v>
      </c>
      <c r="J482" s="349" t="s">
        <v>2068</v>
      </c>
    </row>
    <row r="483" spans="1:10" x14ac:dyDescent="0.3">
      <c r="A483">
        <f>--ISNUMBER(IFERROR(SEARCH($C$5,Inputs!$D483,1),""))</f>
        <v>1</v>
      </c>
      <c r="B483">
        <f>IF(A483=1,COUNTIF($A$6:A483,1),"")</f>
        <v>478</v>
      </c>
      <c r="C483" t="str">
        <f>IFERROR(INDEX($D$6:$D$1751,MATCH(ROWS($B$6:B483),$B$6:$B$1751,0)),"")</f>
        <v>Encompass Health Rehabilitation Hospital of Murrieta (18213)</v>
      </c>
      <c r="D483" t="str">
        <f t="shared" si="7"/>
        <v>Encompass Health Rehabilitation Hospital of Murrieta (18213)</v>
      </c>
      <c r="E483" s="350">
        <v>18213</v>
      </c>
      <c r="F483" s="351" t="s">
        <v>841</v>
      </c>
      <c r="G483" s="351" t="s">
        <v>2069</v>
      </c>
      <c r="H483" s="351" t="s">
        <v>1927</v>
      </c>
      <c r="I483" s="351" t="s">
        <v>1123</v>
      </c>
      <c r="J483" s="351" t="s">
        <v>2070</v>
      </c>
    </row>
    <row r="484" spans="1:10" x14ac:dyDescent="0.3">
      <c r="A484">
        <f>--ISNUMBER(IFERROR(SEARCH($C$5,Inputs!$D484,1),""))</f>
        <v>1</v>
      </c>
      <c r="B484">
        <f>IF(A484=1,COUNTIF($A$6:A484,1),"")</f>
        <v>479</v>
      </c>
      <c r="C484" t="str">
        <f>IFERROR(INDEX($D$6:$D$1751,MATCH(ROWS($B$6:B484),$B$6:$B$1751,0)),"")</f>
        <v>Sacramento Behavioral Healthcare Hospital, LLC (18217)</v>
      </c>
      <c r="D484" t="str">
        <f t="shared" si="7"/>
        <v>Sacramento Behavioral Healthcare Hospital, LLC (18217)</v>
      </c>
      <c r="E484" s="348">
        <v>18217</v>
      </c>
      <c r="F484" s="349" t="s">
        <v>869</v>
      </c>
      <c r="G484" s="349" t="s">
        <v>2071</v>
      </c>
      <c r="H484" s="349" t="s">
        <v>855</v>
      </c>
      <c r="I484" s="349" t="s">
        <v>855</v>
      </c>
      <c r="J484" s="349" t="s">
        <v>2072</v>
      </c>
    </row>
    <row r="485" spans="1:10" x14ac:dyDescent="0.3">
      <c r="A485">
        <f>--ISNUMBER(IFERROR(SEARCH($C$5,Inputs!$D485,1),""))</f>
        <v>1</v>
      </c>
      <c r="B485">
        <f>IF(A485=1,COUNTIF($A$6:A485,1),"")</f>
        <v>480</v>
      </c>
      <c r="C485" t="str">
        <f>IFERROR(INDEX($D$6:$D$1751,MATCH(ROWS($B$6:B485),$B$6:$B$1751,0)),"")</f>
        <v>Kaiser Foundation Hospital - Redwood City (18219)</v>
      </c>
      <c r="D485" t="str">
        <f t="shared" si="7"/>
        <v>Kaiser Foundation Hospital - Redwood City (18219)</v>
      </c>
      <c r="E485" s="350">
        <v>18219</v>
      </c>
      <c r="F485" s="351" t="s">
        <v>841</v>
      </c>
      <c r="G485" s="351" t="s">
        <v>2073</v>
      </c>
      <c r="H485" s="351" t="s">
        <v>1229</v>
      </c>
      <c r="I485" s="351" t="s">
        <v>1221</v>
      </c>
      <c r="J485" s="351" t="s">
        <v>2074</v>
      </c>
    </row>
    <row r="486" spans="1:10" x14ac:dyDescent="0.3">
      <c r="A486">
        <f>--ISNUMBER(IFERROR(SEARCH($C$5,Inputs!$D486,1),""))</f>
        <v>1</v>
      </c>
      <c r="B486">
        <f>IF(A486=1,COUNTIF($A$6:A486,1),"")</f>
        <v>481</v>
      </c>
      <c r="C486" t="str">
        <f>IFERROR(INDEX($D$6:$D$1751,MATCH(ROWS($B$6:B486),$B$6:$B$1751,0)),"")</f>
        <v>Loma Linda University Children's Hospital (18220)</v>
      </c>
      <c r="D486" t="str">
        <f t="shared" si="7"/>
        <v>Loma Linda University Children's Hospital (18220)</v>
      </c>
      <c r="E486" s="348">
        <v>18220</v>
      </c>
      <c r="F486" s="349" t="s">
        <v>841</v>
      </c>
      <c r="G486" s="349" t="s">
        <v>2075</v>
      </c>
      <c r="H486" s="349" t="s">
        <v>1169</v>
      </c>
      <c r="I486" s="349" t="s">
        <v>941</v>
      </c>
      <c r="J486" s="349" t="s">
        <v>2076</v>
      </c>
    </row>
    <row r="487" spans="1:10" x14ac:dyDescent="0.3">
      <c r="A487">
        <f>--ISNUMBER(IFERROR(SEARCH($C$5,Inputs!$D487,1),""))</f>
        <v>1</v>
      </c>
      <c r="B487">
        <f>IF(A487=1,COUNTIF($A$6:A487,1),"")</f>
        <v>482</v>
      </c>
      <c r="C487" t="str">
        <f>IFERROR(INDEX($D$6:$D$1751,MATCH(ROWS($B$6:B487),$B$6:$B$1751,0)),"")</f>
        <v>Mills Health Center D/P APH (18222)</v>
      </c>
      <c r="D487" t="str">
        <f t="shared" si="7"/>
        <v>Mills Health Center D/P APH (18222)</v>
      </c>
      <c r="E487" s="350">
        <v>18222</v>
      </c>
      <c r="F487" s="351" t="s">
        <v>869</v>
      </c>
      <c r="G487" s="351" t="s">
        <v>2077</v>
      </c>
      <c r="H487" s="351" t="s">
        <v>1221</v>
      </c>
      <c r="I487" s="351" t="s">
        <v>1221</v>
      </c>
      <c r="J487" s="351" t="s">
        <v>2078</v>
      </c>
    </row>
    <row r="488" spans="1:10" x14ac:dyDescent="0.3">
      <c r="A488">
        <f>--ISNUMBER(IFERROR(SEARCH($C$5,Inputs!$D488,1),""))</f>
        <v>1</v>
      </c>
      <c r="B488">
        <f>IF(A488=1,COUNTIF($A$6:A488,1),"")</f>
        <v>483</v>
      </c>
      <c r="C488" t="str">
        <f>IFERROR(INDEX($D$6:$D$1751,MATCH(ROWS($B$6:B488),$B$6:$B$1751,0)),"")</f>
        <v>Encompass Health Rehabilitation Hospital of Tustin (18226)</v>
      </c>
      <c r="D488" t="str">
        <f t="shared" si="7"/>
        <v>Encompass Health Rehabilitation Hospital of Tustin (18226)</v>
      </c>
      <c r="E488" s="348">
        <v>18226</v>
      </c>
      <c r="F488" s="349" t="s">
        <v>841</v>
      </c>
      <c r="G488" s="349" t="s">
        <v>2079</v>
      </c>
      <c r="H488" s="349" t="s">
        <v>1650</v>
      </c>
      <c r="I488" s="349" t="s">
        <v>882</v>
      </c>
      <c r="J488" s="349" t="s">
        <v>2080</v>
      </c>
    </row>
    <row r="489" spans="1:10" x14ac:dyDescent="0.3">
      <c r="A489">
        <f>--ISNUMBER(IFERROR(SEARCH($C$5,Inputs!$D489,1),""))</f>
        <v>1</v>
      </c>
      <c r="B489">
        <f>IF(A489=1,COUNTIF($A$6:A489,1),"")</f>
        <v>484</v>
      </c>
      <c r="C489" t="str">
        <f>IFERROR(INDEX($D$6:$D$1751,MATCH(ROWS($B$6:B489),$B$6:$B$1751,0)),"")</f>
        <v>Kentfield Hospital San Francisco (18227)</v>
      </c>
      <c r="D489" t="str">
        <f t="shared" si="7"/>
        <v>Kentfield Hospital San Francisco (18227)</v>
      </c>
      <c r="E489" s="350">
        <v>18227</v>
      </c>
      <c r="F489" s="351" t="s">
        <v>841</v>
      </c>
      <c r="G489" s="351" t="s">
        <v>2081</v>
      </c>
      <c r="H489" s="351" t="s">
        <v>1626</v>
      </c>
      <c r="I489" s="351" t="s">
        <v>1626</v>
      </c>
      <c r="J489" s="351" t="s">
        <v>2082</v>
      </c>
    </row>
    <row r="490" spans="1:10" x14ac:dyDescent="0.3">
      <c r="A490">
        <f>--ISNUMBER(IFERROR(SEARCH($C$5,Inputs!$D490,1),""))</f>
        <v>1</v>
      </c>
      <c r="B490">
        <f>IF(A490=1,COUNTIF($A$6:A490,1),"")</f>
        <v>485</v>
      </c>
      <c r="C490" t="str">
        <f>IFERROR(INDEX($D$6:$D$1751,MATCH(ROWS($B$6:B490),$B$6:$B$1751,0)),"")</f>
        <v>Aliso Ridge Behavioral Health, LLC (18228)</v>
      </c>
      <c r="D490" t="str">
        <f t="shared" si="7"/>
        <v>Aliso Ridge Behavioral Health, LLC (18228)</v>
      </c>
      <c r="E490" s="348">
        <v>18228</v>
      </c>
      <c r="F490" s="349" t="s">
        <v>869</v>
      </c>
      <c r="G490" s="349" t="s">
        <v>2083</v>
      </c>
      <c r="H490" s="349" t="s">
        <v>2084</v>
      </c>
      <c r="I490" s="349" t="s">
        <v>882</v>
      </c>
      <c r="J490" s="349" t="s">
        <v>2085</v>
      </c>
    </row>
    <row r="491" spans="1:10" x14ac:dyDescent="0.3">
      <c r="A491">
        <f>--ISNUMBER(IFERROR(SEARCH($C$5,Inputs!$D491,1),""))</f>
        <v>1</v>
      </c>
      <c r="B491">
        <f>IF(A491=1,COUNTIF($A$6:A491,1),"")</f>
        <v>486</v>
      </c>
      <c r="C491" t="str">
        <f>IFERROR(INDEX($D$6:$D$1751,MATCH(ROWS($B$6:B491),$B$6:$B$1751,0)),"")</f>
        <v>Palomar Rehabilitation Institute (18230)</v>
      </c>
      <c r="D491" t="str">
        <f t="shared" si="7"/>
        <v>Palomar Rehabilitation Institute (18230)</v>
      </c>
      <c r="E491" s="350">
        <v>18230</v>
      </c>
      <c r="F491" s="351" t="s">
        <v>841</v>
      </c>
      <c r="G491" s="351" t="s">
        <v>2086</v>
      </c>
      <c r="H491" s="351" t="s">
        <v>905</v>
      </c>
      <c r="I491" s="351" t="s">
        <v>863</v>
      </c>
      <c r="J491" s="351" t="s">
        <v>2087</v>
      </c>
    </row>
    <row r="492" spans="1:10" x14ac:dyDescent="0.3">
      <c r="A492">
        <f>--ISNUMBER(IFERROR(SEARCH($C$5,Inputs!$D492,1),""))</f>
        <v>1</v>
      </c>
      <c r="B492">
        <f>IF(A492=1,COUNTIF($A$6:A492,1),"")</f>
        <v>487</v>
      </c>
      <c r="C492" t="str">
        <f>IFERROR(INDEX($D$6:$D$1751,MATCH(ROWS($B$6:B492),$B$6:$B$1751,0)),"")</f>
        <v>Modoc Medical Center (18231)</v>
      </c>
      <c r="D492" t="str">
        <f t="shared" si="7"/>
        <v>Modoc Medical Center (18231)</v>
      </c>
      <c r="E492" s="348">
        <v>18231</v>
      </c>
      <c r="F492" s="349" t="s">
        <v>841</v>
      </c>
      <c r="G492" s="349" t="s">
        <v>2088</v>
      </c>
      <c r="H492" s="349" t="s">
        <v>2089</v>
      </c>
      <c r="I492" s="349" t="s">
        <v>1044</v>
      </c>
      <c r="J492" s="349" t="s">
        <v>2090</v>
      </c>
    </row>
    <row r="493" spans="1:10" x14ac:dyDescent="0.3">
      <c r="A493">
        <f>--ISNUMBER(IFERROR(SEARCH($C$5,Inputs!$D493,1),""))</f>
        <v>1</v>
      </c>
      <c r="B493">
        <f>IF(A493=1,COUNTIF($A$6:A493,1),"")</f>
        <v>488</v>
      </c>
      <c r="C493" t="str">
        <f>IFERROR(INDEX($D$6:$D$1751,MATCH(ROWS($B$6:B493),$B$6:$B$1751,0)),"")</f>
        <v>Stockton Regional Rehabilitation Hospital (18232)</v>
      </c>
      <c r="D493" t="str">
        <f t="shared" si="7"/>
        <v>Stockton Regional Rehabilitation Hospital (18232)</v>
      </c>
      <c r="E493" s="350">
        <v>18232</v>
      </c>
      <c r="F493" s="351" t="s">
        <v>841</v>
      </c>
      <c r="G493" s="351" t="s">
        <v>2091</v>
      </c>
      <c r="H493" s="351" t="s">
        <v>1196</v>
      </c>
      <c r="I493" s="351" t="s">
        <v>1197</v>
      </c>
      <c r="J493" s="351" t="s">
        <v>2092</v>
      </c>
    </row>
    <row r="494" spans="1:10" x14ac:dyDescent="0.3">
      <c r="A494">
        <f>--ISNUMBER(IFERROR(SEARCH($C$5,Inputs!$D494,1),""))</f>
        <v>1</v>
      </c>
      <c r="B494">
        <f>IF(A494=1,COUNTIF($A$6:A494,1),"")</f>
        <v>489</v>
      </c>
      <c r="C494" t="str">
        <f>IFERROR(INDEX($D$6:$D$1751,MATCH(ROWS($B$6:B494),$B$6:$B$1751,0)),"")</f>
        <v>Stockdale Transitional Care Center (20001)</v>
      </c>
      <c r="D494" t="str">
        <f t="shared" si="7"/>
        <v>Stockdale Transitional Care Center (20001)</v>
      </c>
      <c r="E494" s="348">
        <v>20001</v>
      </c>
      <c r="F494" s="349" t="s">
        <v>2093</v>
      </c>
      <c r="G494" s="349" t="s">
        <v>2094</v>
      </c>
      <c r="H494" s="349" t="s">
        <v>996</v>
      </c>
      <c r="I494" s="349" t="s">
        <v>997</v>
      </c>
      <c r="J494" s="349" t="s">
        <v>2095</v>
      </c>
    </row>
    <row r="495" spans="1:10" x14ac:dyDescent="0.3">
      <c r="A495">
        <f>--ISNUMBER(IFERROR(SEARCH($C$5,Inputs!$D495,1),""))</f>
        <v>1</v>
      </c>
      <c r="B495">
        <f>IF(A495=1,COUNTIF($A$6:A495,1),"")</f>
        <v>490</v>
      </c>
      <c r="C495" t="str">
        <f>IFERROR(INDEX($D$6:$D$1751,MATCH(ROWS($B$6:B495),$B$6:$B$1751,0)),"")</f>
        <v>Kit Carson Nursing &amp; Rehabilitation Center (20003)</v>
      </c>
      <c r="D495" t="str">
        <f t="shared" si="7"/>
        <v>Kit Carson Nursing &amp; Rehabilitation Center (20003)</v>
      </c>
      <c r="E495" s="350">
        <v>20003</v>
      </c>
      <c r="F495" s="351" t="s">
        <v>2093</v>
      </c>
      <c r="G495" s="351" t="s">
        <v>2096</v>
      </c>
      <c r="H495" s="351" t="s">
        <v>1961</v>
      </c>
      <c r="I495" s="351" t="s">
        <v>1962</v>
      </c>
      <c r="J495" s="351" t="s">
        <v>2097</v>
      </c>
    </row>
    <row r="496" spans="1:10" x14ac:dyDescent="0.3">
      <c r="A496">
        <f>--ISNUMBER(IFERROR(SEARCH($C$5,Inputs!$D496,1),""))</f>
        <v>1</v>
      </c>
      <c r="B496">
        <f>IF(A496=1,COUNTIF($A$6:A496,1),"")</f>
        <v>491</v>
      </c>
      <c r="C496" t="str">
        <f>IFERROR(INDEX($D$6:$D$1751,MATCH(ROWS($B$6:B496),$B$6:$B$1751,0)),"")</f>
        <v>Chico Terrace Care Center (20005)</v>
      </c>
      <c r="D496" t="str">
        <f t="shared" si="7"/>
        <v>Chico Terrace Care Center (20005)</v>
      </c>
      <c r="E496" s="348">
        <v>20005</v>
      </c>
      <c r="F496" s="349" t="s">
        <v>2093</v>
      </c>
      <c r="G496" s="349" t="s">
        <v>2098</v>
      </c>
      <c r="H496" s="349" t="s">
        <v>847</v>
      </c>
      <c r="I496" s="349" t="s">
        <v>844</v>
      </c>
      <c r="J496" s="349" t="s">
        <v>2099</v>
      </c>
    </row>
    <row r="497" spans="1:10" x14ac:dyDescent="0.3">
      <c r="A497">
        <f>--ISNUMBER(IFERROR(SEARCH($C$5,Inputs!$D497,1),""))</f>
        <v>1</v>
      </c>
      <c r="B497">
        <f>IF(A497=1,COUNTIF($A$6:A497,1),"")</f>
        <v>492</v>
      </c>
      <c r="C497" t="str">
        <f>IFERROR(INDEX($D$6:$D$1751,MATCH(ROWS($B$6:B497),$B$6:$B$1751,0)),"")</f>
        <v>AHC Roseville Skilled Nursing Facility (20009)</v>
      </c>
      <c r="D497" t="str">
        <f t="shared" si="7"/>
        <v>AHC Roseville Skilled Nursing Facility (20009)</v>
      </c>
      <c r="E497" s="350">
        <v>20009</v>
      </c>
      <c r="F497" s="351" t="s">
        <v>2093</v>
      </c>
      <c r="G497" s="351" t="s">
        <v>2100</v>
      </c>
      <c r="H497" s="351" t="s">
        <v>1806</v>
      </c>
      <c r="I497" s="351" t="s">
        <v>1109</v>
      </c>
      <c r="J497" s="351" t="s">
        <v>2101</v>
      </c>
    </row>
    <row r="498" spans="1:10" x14ac:dyDescent="0.3">
      <c r="A498">
        <f>--ISNUMBER(IFERROR(SEARCH($C$5,Inputs!$D498,1),""))</f>
        <v>1</v>
      </c>
      <c r="B498">
        <f>IF(A498=1,COUNTIF($A$6:A498,1),"")</f>
        <v>493</v>
      </c>
      <c r="C498" t="str">
        <f>IFERROR(INDEX($D$6:$D$1751,MATCH(ROWS($B$6:B498),$B$6:$B$1751,0)),"")</f>
        <v>Feather River Care Center (20015)</v>
      </c>
      <c r="D498" t="str">
        <f t="shared" si="7"/>
        <v>Feather River Care Center (20015)</v>
      </c>
      <c r="E498" s="348">
        <v>20015</v>
      </c>
      <c r="F498" s="349" t="s">
        <v>2093</v>
      </c>
      <c r="G498" s="349" t="s">
        <v>2102</v>
      </c>
      <c r="H498" s="349" t="s">
        <v>852</v>
      </c>
      <c r="I498" s="349" t="s">
        <v>844</v>
      </c>
      <c r="J498" s="349" t="s">
        <v>2103</v>
      </c>
    </row>
    <row r="499" spans="1:10" x14ac:dyDescent="0.3">
      <c r="A499">
        <f>--ISNUMBER(IFERROR(SEARCH($C$5,Inputs!$D499,1),""))</f>
        <v>1</v>
      </c>
      <c r="B499">
        <f>IF(A499=1,COUNTIF($A$6:A499,1),"")</f>
        <v>494</v>
      </c>
      <c r="C499" t="str">
        <f>IFERROR(INDEX($D$6:$D$1751,MATCH(ROWS($B$6:B499),$B$6:$B$1751,0)),"")</f>
        <v>Oakwood Healthcare Center (20024)</v>
      </c>
      <c r="D499" t="str">
        <f t="shared" si="7"/>
        <v>Oakwood Healthcare Center (20024)</v>
      </c>
      <c r="E499" s="350">
        <v>20024</v>
      </c>
      <c r="F499" s="351" t="s">
        <v>2093</v>
      </c>
      <c r="G499" s="351" t="s">
        <v>2104</v>
      </c>
      <c r="H499" s="351" t="s">
        <v>847</v>
      </c>
      <c r="I499" s="351" t="s">
        <v>844</v>
      </c>
      <c r="J499" s="351" t="s">
        <v>2105</v>
      </c>
    </row>
    <row r="500" spans="1:10" x14ac:dyDescent="0.3">
      <c r="A500">
        <f>--ISNUMBER(IFERROR(SEARCH($C$5,Inputs!$D500,1),""))</f>
        <v>1</v>
      </c>
      <c r="B500">
        <f>IF(A500=1,COUNTIF($A$6:A500,1),"")</f>
        <v>495</v>
      </c>
      <c r="C500" t="str">
        <f>IFERROR(INDEX($D$6:$D$1751,MATCH(ROWS($B$6:B500),$B$6:$B$1751,0)),"")</f>
        <v>Community Regional Medical Center Skilled Nursing Facility (20032)</v>
      </c>
      <c r="D500" t="str">
        <f t="shared" si="7"/>
        <v>Community Regional Medical Center Skilled Nursing Facility (20032)</v>
      </c>
      <c r="E500" s="348">
        <v>20032</v>
      </c>
      <c r="F500" s="349" t="s">
        <v>2093</v>
      </c>
      <c r="G500" s="349" t="s">
        <v>2106</v>
      </c>
      <c r="H500" s="349" t="s">
        <v>952</v>
      </c>
      <c r="I500" s="349" t="s">
        <v>952</v>
      </c>
      <c r="J500" s="349" t="s">
        <v>2107</v>
      </c>
    </row>
    <row r="501" spans="1:10" x14ac:dyDescent="0.3">
      <c r="A501">
        <f>--ISNUMBER(IFERROR(SEARCH($C$5,Inputs!$D501,1),""))</f>
        <v>1</v>
      </c>
      <c r="B501">
        <f>IF(A501=1,COUNTIF($A$6:A501,1),"")</f>
        <v>496</v>
      </c>
      <c r="C501" t="str">
        <f>IFERROR(INDEX($D$6:$D$1751,MATCH(ROWS($B$6:B501),$B$6:$B$1751,0)),"")</f>
        <v>Almond View Care Center (20033)</v>
      </c>
      <c r="D501" t="str">
        <f t="shared" si="7"/>
        <v>Almond View Care Center (20033)</v>
      </c>
      <c r="E501" s="350">
        <v>20033</v>
      </c>
      <c r="F501" s="351" t="s">
        <v>2093</v>
      </c>
      <c r="G501" s="351" t="s">
        <v>2108</v>
      </c>
      <c r="H501" s="351" t="s">
        <v>2109</v>
      </c>
      <c r="I501" s="351" t="s">
        <v>874</v>
      </c>
      <c r="J501" s="351" t="s">
        <v>2110</v>
      </c>
    </row>
    <row r="502" spans="1:10" x14ac:dyDescent="0.3">
      <c r="A502">
        <f>--ISNUMBER(IFERROR(SEARCH($C$5,Inputs!$D502,1),""))</f>
        <v>1</v>
      </c>
      <c r="B502">
        <f>IF(A502=1,COUNTIF($A$6:A502,1),"")</f>
        <v>497</v>
      </c>
      <c r="C502" t="str">
        <f>IFERROR(INDEX($D$6:$D$1751,MATCH(ROWS($B$6:B502),$B$6:$B$1751,0)),"")</f>
        <v>Alhambra Post Acute (20034)</v>
      </c>
      <c r="D502" t="str">
        <f t="shared" si="7"/>
        <v>Alhambra Post Acute (20034)</v>
      </c>
      <c r="E502" s="348">
        <v>20034</v>
      </c>
      <c r="F502" s="349" t="s">
        <v>2093</v>
      </c>
      <c r="G502" s="349" t="s">
        <v>2111</v>
      </c>
      <c r="H502" s="349" t="s">
        <v>912</v>
      </c>
      <c r="I502" s="349" t="s">
        <v>909</v>
      </c>
      <c r="J502" s="349" t="s">
        <v>2112</v>
      </c>
    </row>
    <row r="503" spans="1:10" x14ac:dyDescent="0.3">
      <c r="A503">
        <f>--ISNUMBER(IFERROR(SEARCH($C$5,Inputs!$D503,1),""))</f>
        <v>1</v>
      </c>
      <c r="B503">
        <f>IF(A503=1,COUNTIF($A$6:A503,1),"")</f>
        <v>498</v>
      </c>
      <c r="C503" t="str">
        <f>IFERROR(INDEX($D$6:$D$1751,MATCH(ROWS($B$6:B503),$B$6:$B$1751,0)),"")</f>
        <v>Delta View Post Acute (20035)</v>
      </c>
      <c r="D503" t="str">
        <f t="shared" si="7"/>
        <v>Delta View Post Acute (20035)</v>
      </c>
      <c r="E503" s="350">
        <v>20035</v>
      </c>
      <c r="F503" s="351" t="s">
        <v>2093</v>
      </c>
      <c r="G503" s="351" t="s">
        <v>2113</v>
      </c>
      <c r="H503" s="351" t="s">
        <v>915</v>
      </c>
      <c r="I503" s="351" t="s">
        <v>909</v>
      </c>
      <c r="J503" s="351" t="s">
        <v>2114</v>
      </c>
    </row>
    <row r="504" spans="1:10" x14ac:dyDescent="0.3">
      <c r="A504">
        <f>--ISNUMBER(IFERROR(SEARCH($C$5,Inputs!$D504,1),""))</f>
        <v>1</v>
      </c>
      <c r="B504">
        <f>IF(A504=1,COUNTIF($A$6:A504,1),"")</f>
        <v>499</v>
      </c>
      <c r="C504" t="str">
        <f>IFERROR(INDEX($D$6:$D$1751,MATCH(ROWS($B$6:B504),$B$6:$B$1751,0)),"")</f>
        <v>San Pablo Healthcare &amp; Wellness Center (20039)</v>
      </c>
      <c r="D504" t="str">
        <f t="shared" si="7"/>
        <v>San Pablo Healthcare &amp; Wellness Center (20039)</v>
      </c>
      <c r="E504" s="348">
        <v>20039</v>
      </c>
      <c r="F504" s="349" t="s">
        <v>2093</v>
      </c>
      <c r="G504" s="349" t="s">
        <v>2115</v>
      </c>
      <c r="H504" s="349" t="s">
        <v>2116</v>
      </c>
      <c r="I504" s="349" t="s">
        <v>909</v>
      </c>
      <c r="J504" s="349" t="s">
        <v>2117</v>
      </c>
    </row>
    <row r="505" spans="1:10" x14ac:dyDescent="0.3">
      <c r="A505">
        <f>--ISNUMBER(IFERROR(SEARCH($C$5,Inputs!$D505,1),""))</f>
        <v>1</v>
      </c>
      <c r="B505">
        <f>IF(A505=1,COUNTIF($A$6:A505,1),"")</f>
        <v>500</v>
      </c>
      <c r="C505" t="str">
        <f>IFERROR(INDEX($D$6:$D$1751,MATCH(ROWS($B$6:B505),$B$6:$B$1751,0)),"")</f>
        <v>Vale Healthcare Center (20040)</v>
      </c>
      <c r="D505" t="str">
        <f t="shared" si="7"/>
        <v>Vale Healthcare Center (20040)</v>
      </c>
      <c r="E505" s="350">
        <v>20040</v>
      </c>
      <c r="F505" s="351" t="s">
        <v>2093</v>
      </c>
      <c r="G505" s="351" t="s">
        <v>2118</v>
      </c>
      <c r="H505" s="351" t="s">
        <v>2116</v>
      </c>
      <c r="I505" s="351" t="s">
        <v>909</v>
      </c>
      <c r="J505" s="351" t="s">
        <v>2119</v>
      </c>
    </row>
    <row r="506" spans="1:10" x14ac:dyDescent="0.3">
      <c r="A506">
        <f>--ISNUMBER(IFERROR(SEARCH($C$5,Inputs!$D506,1),""))</f>
        <v>1</v>
      </c>
      <c r="B506">
        <f>IF(A506=1,COUNTIF($A$6:A506,1),"")</f>
        <v>501</v>
      </c>
      <c r="C506" t="str">
        <f>IFERROR(INDEX($D$6:$D$1751,MATCH(ROWS($B$6:B506),$B$6:$B$1751,0)),"")</f>
        <v>Shields Nursing Center (20043)</v>
      </c>
      <c r="D506" t="str">
        <f t="shared" si="7"/>
        <v>Shields Nursing Center (20043)</v>
      </c>
      <c r="E506" s="348">
        <v>20043</v>
      </c>
      <c r="F506" s="349" t="s">
        <v>2093</v>
      </c>
      <c r="G506" s="349" t="s">
        <v>2120</v>
      </c>
      <c r="H506" s="349" t="s">
        <v>2121</v>
      </c>
      <c r="I506" s="349" t="s">
        <v>909</v>
      </c>
      <c r="J506" s="349" t="s">
        <v>2122</v>
      </c>
    </row>
    <row r="507" spans="1:10" x14ac:dyDescent="0.3">
      <c r="A507">
        <f>--ISNUMBER(IFERROR(SEARCH($C$5,Inputs!$D507,1),""))</f>
        <v>1</v>
      </c>
      <c r="B507">
        <f>IF(A507=1,COUNTIF($A$6:A507,1),"")</f>
        <v>502</v>
      </c>
      <c r="C507" t="str">
        <f>IFERROR(INDEX($D$6:$D$1751,MATCH(ROWS($B$6:B507),$B$6:$B$1751,0)),"")</f>
        <v>Helen Bernardy Center for Medically Fragile Children (20048)</v>
      </c>
      <c r="D507" t="str">
        <f t="shared" si="7"/>
        <v>Helen Bernardy Center for Medically Fragile Children (20048)</v>
      </c>
      <c r="E507" s="350">
        <v>20048</v>
      </c>
      <c r="F507" s="351" t="s">
        <v>2093</v>
      </c>
      <c r="G507" s="351" t="s">
        <v>2123</v>
      </c>
      <c r="H507" s="351" t="s">
        <v>863</v>
      </c>
      <c r="I507" s="351" t="s">
        <v>863</v>
      </c>
      <c r="J507" s="351" t="s">
        <v>2124</v>
      </c>
    </row>
    <row r="508" spans="1:10" x14ac:dyDescent="0.3">
      <c r="A508">
        <f>--ISNUMBER(IFERROR(SEARCH($C$5,Inputs!$D508,1),""))</f>
        <v>1</v>
      </c>
      <c r="B508">
        <f>IF(A508=1,COUNTIF($A$6:A508,1),"")</f>
        <v>503</v>
      </c>
      <c r="C508" t="str">
        <f>IFERROR(INDEX($D$6:$D$1751,MATCH(ROWS($B$6:B508),$B$6:$B$1751,0)),"")</f>
        <v>Creekside Healthcare Center (20050)</v>
      </c>
      <c r="D508" t="str">
        <f t="shared" si="7"/>
        <v>Creekside Healthcare Center (20050)</v>
      </c>
      <c r="E508" s="348">
        <v>20050</v>
      </c>
      <c r="F508" s="349" t="s">
        <v>2093</v>
      </c>
      <c r="G508" s="349" t="s">
        <v>2125</v>
      </c>
      <c r="H508" s="349" t="s">
        <v>2116</v>
      </c>
      <c r="I508" s="349" t="s">
        <v>909</v>
      </c>
      <c r="J508" s="349" t="s">
        <v>2126</v>
      </c>
    </row>
    <row r="509" spans="1:10" x14ac:dyDescent="0.3">
      <c r="A509">
        <f>--ISNUMBER(IFERROR(SEARCH($C$5,Inputs!$D509,1),""))</f>
        <v>1</v>
      </c>
      <c r="B509">
        <f>IF(A509=1,COUNTIF($A$6:A509,1),"")</f>
        <v>504</v>
      </c>
      <c r="C509" t="str">
        <f>IFERROR(INDEX($D$6:$D$1751,MATCH(ROWS($B$6:B509),$B$6:$B$1751,0)),"")</f>
        <v>Moraga Post Acute (20051)</v>
      </c>
      <c r="D509" t="str">
        <f t="shared" si="7"/>
        <v>Moraga Post Acute (20051)</v>
      </c>
      <c r="E509" s="350">
        <v>20051</v>
      </c>
      <c r="F509" s="351" t="s">
        <v>2093</v>
      </c>
      <c r="G509" s="351" t="s">
        <v>2127</v>
      </c>
      <c r="H509" s="351" t="s">
        <v>2128</v>
      </c>
      <c r="I509" s="351" t="s">
        <v>909</v>
      </c>
      <c r="J509" s="351" t="s">
        <v>2129</v>
      </c>
    </row>
    <row r="510" spans="1:10" x14ac:dyDescent="0.3">
      <c r="A510">
        <f>--ISNUMBER(IFERROR(SEARCH($C$5,Inputs!$D510,1),""))</f>
        <v>1</v>
      </c>
      <c r="B510">
        <f>IF(A510=1,COUNTIF($A$6:A510,1),"")</f>
        <v>505</v>
      </c>
      <c r="C510" t="str">
        <f>IFERROR(INDEX($D$6:$D$1751,MATCH(ROWS($B$6:B510),$B$6:$B$1751,0)),"")</f>
        <v>Danville Post-Acute Rehab (20053)</v>
      </c>
      <c r="D510" t="str">
        <f t="shared" si="7"/>
        <v>Danville Post-Acute Rehab (20053)</v>
      </c>
      <c r="E510" s="348">
        <v>20053</v>
      </c>
      <c r="F510" s="349" t="s">
        <v>2093</v>
      </c>
      <c r="G510" s="349" t="s">
        <v>2130</v>
      </c>
      <c r="H510" s="349" t="s">
        <v>2131</v>
      </c>
      <c r="I510" s="349" t="s">
        <v>909</v>
      </c>
      <c r="J510" s="349" t="s">
        <v>2132</v>
      </c>
    </row>
    <row r="511" spans="1:10" x14ac:dyDescent="0.3">
      <c r="A511">
        <f>--ISNUMBER(IFERROR(SEARCH($C$5,Inputs!$D511,1),""))</f>
        <v>1</v>
      </c>
      <c r="B511">
        <f>IF(A511=1,COUNTIF($A$6:A511,1),"")</f>
        <v>506</v>
      </c>
      <c r="C511" t="str">
        <f>IFERROR(INDEX($D$6:$D$1751,MATCH(ROWS($B$6:B511),$B$6:$B$1751,0)),"")</f>
        <v>Montage Health Center (20055)</v>
      </c>
      <c r="D511" t="str">
        <f t="shared" si="7"/>
        <v>Montage Health Center (20055)</v>
      </c>
      <c r="E511" s="350">
        <v>20055</v>
      </c>
      <c r="F511" s="351" t="s">
        <v>2093</v>
      </c>
      <c r="G511" s="351" t="s">
        <v>2133</v>
      </c>
      <c r="H511" s="351" t="s">
        <v>1519</v>
      </c>
      <c r="I511" s="351" t="s">
        <v>935</v>
      </c>
      <c r="J511" s="351" t="s">
        <v>2134</v>
      </c>
    </row>
    <row r="512" spans="1:10" x14ac:dyDescent="0.3">
      <c r="A512">
        <f>--ISNUMBER(IFERROR(SEARCH($C$5,Inputs!$D512,1),""))</f>
        <v>1</v>
      </c>
      <c r="B512">
        <f>IF(A512=1,COUNTIF($A$6:A512,1),"")</f>
        <v>507</v>
      </c>
      <c r="C512" t="str">
        <f>IFERROR(INDEX($D$6:$D$1751,MATCH(ROWS($B$6:B512),$B$6:$B$1751,0)),"")</f>
        <v>Lone Tree Post Acute (20060)</v>
      </c>
      <c r="D512" t="str">
        <f t="shared" si="7"/>
        <v>Lone Tree Post Acute (20060)</v>
      </c>
      <c r="E512" s="348">
        <v>20060</v>
      </c>
      <c r="F512" s="349" t="s">
        <v>2093</v>
      </c>
      <c r="G512" s="349" t="s">
        <v>2135</v>
      </c>
      <c r="H512" s="349" t="s">
        <v>915</v>
      </c>
      <c r="I512" s="349" t="s">
        <v>909</v>
      </c>
      <c r="J512" s="349" t="s">
        <v>2136</v>
      </c>
    </row>
    <row r="513" spans="1:10" x14ac:dyDescent="0.3">
      <c r="A513">
        <f>--ISNUMBER(IFERROR(SEARCH($C$5,Inputs!$D513,1),""))</f>
        <v>1</v>
      </c>
      <c r="B513">
        <f>IF(A513=1,COUNTIF($A$6:A513,1),"")</f>
        <v>508</v>
      </c>
      <c r="C513" t="str">
        <f>IFERROR(INDEX($D$6:$D$1751,MATCH(ROWS($B$6:B513),$B$6:$B$1751,0)),"")</f>
        <v>Greenridge Post Acute (20062)</v>
      </c>
      <c r="D513" t="str">
        <f t="shared" si="7"/>
        <v>Greenridge Post Acute (20062)</v>
      </c>
      <c r="E513" s="350">
        <v>20062</v>
      </c>
      <c r="F513" s="351" t="s">
        <v>2093</v>
      </c>
      <c r="G513" s="351" t="s">
        <v>2137</v>
      </c>
      <c r="H513" s="351" t="s">
        <v>2138</v>
      </c>
      <c r="I513" s="351" t="s">
        <v>909</v>
      </c>
      <c r="J513" s="351" t="s">
        <v>2139</v>
      </c>
    </row>
    <row r="514" spans="1:10" x14ac:dyDescent="0.3">
      <c r="A514">
        <f>--ISNUMBER(IFERROR(SEARCH($C$5,Inputs!$D514,1),""))</f>
        <v>1</v>
      </c>
      <c r="B514">
        <f>IF(A514=1,COUNTIF($A$6:A514,1),"")</f>
        <v>509</v>
      </c>
      <c r="C514" t="str">
        <f>IFERROR(INDEX($D$6:$D$1751,MATCH(ROWS($B$6:B514),$B$6:$B$1751,0)),"")</f>
        <v>Willow Pass Healthcare Center (20064)</v>
      </c>
      <c r="D514" t="str">
        <f t="shared" si="7"/>
        <v>Willow Pass Healthcare Center (20064)</v>
      </c>
      <c r="E514" s="348">
        <v>20064</v>
      </c>
      <c r="F514" s="349" t="s">
        <v>2093</v>
      </c>
      <c r="G514" s="349" t="s">
        <v>2140</v>
      </c>
      <c r="H514" s="349" t="s">
        <v>908</v>
      </c>
      <c r="I514" s="349" t="s">
        <v>909</v>
      </c>
      <c r="J514" s="349" t="s">
        <v>2141</v>
      </c>
    </row>
    <row r="515" spans="1:10" x14ac:dyDescent="0.3">
      <c r="A515">
        <f>--ISNUMBER(IFERROR(SEARCH($C$5,Inputs!$D515,1),""))</f>
        <v>1</v>
      </c>
      <c r="B515">
        <f>IF(A515=1,COUNTIF($A$6:A515,1),"")</f>
        <v>510</v>
      </c>
      <c r="C515" t="str">
        <f>IFERROR(INDEX($D$6:$D$1751,MATCH(ROWS($B$6:B515),$B$6:$B$1751,0)),"")</f>
        <v>AHC Rancho Mirage (20067)</v>
      </c>
      <c r="D515" t="str">
        <f t="shared" si="7"/>
        <v>AHC Rancho Mirage (20067)</v>
      </c>
      <c r="E515" s="350">
        <v>20067</v>
      </c>
      <c r="F515" s="351" t="s">
        <v>2093</v>
      </c>
      <c r="G515" s="351" t="s">
        <v>2142</v>
      </c>
      <c r="H515" s="351" t="s">
        <v>1661</v>
      </c>
      <c r="I515" s="351" t="s">
        <v>1123</v>
      </c>
      <c r="J515" s="351" t="s">
        <v>2143</v>
      </c>
    </row>
    <row r="516" spans="1:10" x14ac:dyDescent="0.3">
      <c r="A516">
        <f>--ISNUMBER(IFERROR(SEARCH($C$5,Inputs!$D516,1),""))</f>
        <v>1</v>
      </c>
      <c r="B516">
        <f>IF(A516=1,COUNTIF($A$6:A516,1),"")</f>
        <v>511</v>
      </c>
      <c r="C516" t="str">
        <f>IFERROR(INDEX($D$6:$D$1751,MATCH(ROWS($B$6:B516),$B$6:$B$1751,0)),"")</f>
        <v>Galleria Post Acute (20071)</v>
      </c>
      <c r="D516" t="str">
        <f t="shared" si="7"/>
        <v>Galleria Post Acute (20071)</v>
      </c>
      <c r="E516" s="348">
        <v>20071</v>
      </c>
      <c r="F516" s="349" t="s">
        <v>2093</v>
      </c>
      <c r="G516" s="349" t="s">
        <v>2144</v>
      </c>
      <c r="H516" s="349" t="s">
        <v>1806</v>
      </c>
      <c r="I516" s="349" t="s">
        <v>1109</v>
      </c>
      <c r="J516" s="349" t="s">
        <v>2145</v>
      </c>
    </row>
    <row r="517" spans="1:10" x14ac:dyDescent="0.3">
      <c r="A517">
        <f>--ISNUMBER(IFERROR(SEARCH($C$5,Inputs!$D517,1),""))</f>
        <v>1</v>
      </c>
      <c r="B517">
        <f>IF(A517=1,COUNTIF($A$6:A517,1),"")</f>
        <v>512</v>
      </c>
      <c r="C517" t="str">
        <f>IFERROR(INDEX($D$6:$D$1751,MATCH(ROWS($B$6:B517),$B$6:$B$1751,0)),"")</f>
        <v>Legacy Post Acute Care (20077)</v>
      </c>
      <c r="D517" t="str">
        <f t="shared" si="7"/>
        <v>Legacy Post Acute Care (20077)</v>
      </c>
      <c r="E517" s="350">
        <v>20077</v>
      </c>
      <c r="F517" s="351" t="s">
        <v>2093</v>
      </c>
      <c r="G517" s="351" t="s">
        <v>2146</v>
      </c>
      <c r="H517" s="351" t="s">
        <v>912</v>
      </c>
      <c r="I517" s="351" t="s">
        <v>909</v>
      </c>
      <c r="J517" s="351" t="s">
        <v>2147</v>
      </c>
    </row>
    <row r="518" spans="1:10" x14ac:dyDescent="0.3">
      <c r="A518">
        <f>--ISNUMBER(IFERROR(SEARCH($C$5,Inputs!$D518,1),""))</f>
        <v>1</v>
      </c>
      <c r="B518">
        <f>IF(A518=1,COUNTIF($A$6:A518,1),"")</f>
        <v>513</v>
      </c>
      <c r="C518" t="str">
        <f>IFERROR(INDEX($D$6:$D$1751,MATCH(ROWS($B$6:B518),$B$6:$B$1751,0)),"")</f>
        <v>Pleasant Hill Post Acute (20083)</v>
      </c>
      <c r="D518" t="str">
        <f t="shared" si="7"/>
        <v>Pleasant Hill Post Acute (20083)</v>
      </c>
      <c r="E518" s="348">
        <v>20083</v>
      </c>
      <c r="F518" s="349" t="s">
        <v>2093</v>
      </c>
      <c r="G518" s="349" t="s">
        <v>2148</v>
      </c>
      <c r="H518" s="349" t="s">
        <v>2149</v>
      </c>
      <c r="I518" s="349" t="s">
        <v>909</v>
      </c>
      <c r="J518" s="349" t="s">
        <v>2150</v>
      </c>
    </row>
    <row r="519" spans="1:10" x14ac:dyDescent="0.3">
      <c r="A519">
        <f>--ISNUMBER(IFERROR(SEARCH($C$5,Inputs!$D519,1),""))</f>
        <v>1</v>
      </c>
      <c r="B519">
        <f>IF(A519=1,COUNTIF($A$6:A519,1),"")</f>
        <v>514</v>
      </c>
      <c r="C519" t="str">
        <f>IFERROR(INDEX($D$6:$D$1751,MATCH(ROWS($B$6:B519),$B$6:$B$1751,0)),"")</f>
        <v>Orinda Care Center, LLC (20084)</v>
      </c>
      <c r="D519" t="str">
        <f t="shared" ref="D519:D582" si="8">IF(LEN(E519)=0,"",J519&amp;" ("&amp;E519&amp;")")</f>
        <v>Orinda Care Center, LLC (20084)</v>
      </c>
      <c r="E519" s="350">
        <v>20084</v>
      </c>
      <c r="F519" s="351" t="s">
        <v>2093</v>
      </c>
      <c r="G519" s="351" t="s">
        <v>2151</v>
      </c>
      <c r="H519" s="351" t="s">
        <v>2152</v>
      </c>
      <c r="I519" s="351" t="s">
        <v>909</v>
      </c>
      <c r="J519" s="351" t="s">
        <v>2153</v>
      </c>
    </row>
    <row r="520" spans="1:10" x14ac:dyDescent="0.3">
      <c r="A520">
        <f>--ISNUMBER(IFERROR(SEARCH($C$5,Inputs!$D520,1),""))</f>
        <v>1</v>
      </c>
      <c r="B520">
        <f>IF(A520=1,COUNTIF($A$6:A520,1),"")</f>
        <v>515</v>
      </c>
      <c r="C520" t="str">
        <f>IFERROR(INDEX($D$6:$D$1751,MATCH(ROWS($B$6:B520),$B$6:$B$1751,0)),"")</f>
        <v>Pittsburg Skilled Nursing Center (20086)</v>
      </c>
      <c r="D520" t="str">
        <f t="shared" si="8"/>
        <v>Pittsburg Skilled Nursing Center (20086)</v>
      </c>
      <c r="E520" s="348">
        <v>20086</v>
      </c>
      <c r="F520" s="349" t="s">
        <v>2093</v>
      </c>
      <c r="G520" s="349" t="s">
        <v>2154</v>
      </c>
      <c r="H520" s="349" t="s">
        <v>2155</v>
      </c>
      <c r="I520" s="349" t="s">
        <v>909</v>
      </c>
      <c r="J520" s="349" t="s">
        <v>2156</v>
      </c>
    </row>
    <row r="521" spans="1:10" x14ac:dyDescent="0.3">
      <c r="A521">
        <f>--ISNUMBER(IFERROR(SEARCH($C$5,Inputs!$D521,1),""))</f>
        <v>1</v>
      </c>
      <c r="B521">
        <f>IF(A521=1,COUNTIF($A$6:A521,1),"")</f>
        <v>516</v>
      </c>
      <c r="C521" t="str">
        <f>IFERROR(INDEX($D$6:$D$1751,MATCH(ROWS($B$6:B521),$B$6:$B$1751,0)),"")</f>
        <v>Windsor Rosewood Care Center (20087)</v>
      </c>
      <c r="D521" t="str">
        <f t="shared" si="8"/>
        <v>Windsor Rosewood Care Center (20087)</v>
      </c>
      <c r="E521" s="350">
        <v>20087</v>
      </c>
      <c r="F521" s="351" t="s">
        <v>2093</v>
      </c>
      <c r="G521" s="351" t="s">
        <v>2157</v>
      </c>
      <c r="H521" s="351" t="s">
        <v>2149</v>
      </c>
      <c r="I521" s="351" t="s">
        <v>909</v>
      </c>
      <c r="J521" s="351" t="s">
        <v>2158</v>
      </c>
    </row>
    <row r="522" spans="1:10" x14ac:dyDescent="0.3">
      <c r="A522">
        <f>--ISNUMBER(IFERROR(SEARCH($C$5,Inputs!$D522,1),""))</f>
        <v>1</v>
      </c>
      <c r="B522">
        <f>IF(A522=1,COUNTIF($A$6:A522,1),"")</f>
        <v>517</v>
      </c>
      <c r="C522" t="str">
        <f>IFERROR(INDEX($D$6:$D$1751,MATCH(ROWS($B$6:B522),$B$6:$B$1751,0)),"")</f>
        <v>Shields Richmond Nursing Center (20090)</v>
      </c>
      <c r="D522" t="str">
        <f t="shared" si="8"/>
        <v>Shields Richmond Nursing Center (20090)</v>
      </c>
      <c r="E522" s="348">
        <v>20090</v>
      </c>
      <c r="F522" s="349" t="s">
        <v>2093</v>
      </c>
      <c r="G522" s="349" t="s">
        <v>2159</v>
      </c>
      <c r="H522" s="349" t="s">
        <v>1987</v>
      </c>
      <c r="I522" s="349" t="s">
        <v>909</v>
      </c>
      <c r="J522" s="349" t="s">
        <v>2160</v>
      </c>
    </row>
    <row r="523" spans="1:10" x14ac:dyDescent="0.3">
      <c r="A523">
        <f>--ISNUMBER(IFERROR(SEARCH($C$5,Inputs!$D523,1),""))</f>
        <v>1</v>
      </c>
      <c r="B523">
        <f>IF(A523=1,COUNTIF($A$6:A523,1),"")</f>
        <v>518</v>
      </c>
      <c r="C523" t="str">
        <f>IFERROR(INDEX($D$6:$D$1751,MATCH(ROWS($B$6:B523),$B$6:$B$1751,0)),"")</f>
        <v>Tustin Healthcare Center (20091)</v>
      </c>
      <c r="D523" t="str">
        <f t="shared" si="8"/>
        <v>Tustin Healthcare Center (20091)</v>
      </c>
      <c r="E523" s="350">
        <v>20091</v>
      </c>
      <c r="F523" s="351" t="s">
        <v>2093</v>
      </c>
      <c r="G523" s="351" t="s">
        <v>2161</v>
      </c>
      <c r="H523" s="351" t="s">
        <v>1650</v>
      </c>
      <c r="I523" s="351" t="s">
        <v>882</v>
      </c>
      <c r="J523" s="351" t="s">
        <v>2162</v>
      </c>
    </row>
    <row r="524" spans="1:10" x14ac:dyDescent="0.3">
      <c r="A524">
        <f>--ISNUMBER(IFERROR(SEARCH($C$5,Inputs!$D524,1),""))</f>
        <v>1</v>
      </c>
      <c r="B524">
        <f>IF(A524=1,COUNTIF($A$6:A524,1),"")</f>
        <v>519</v>
      </c>
      <c r="C524" t="str">
        <f>IFERROR(INDEX($D$6:$D$1751,MATCH(ROWS($B$6:B524),$B$6:$B$1751,0)),"")</f>
        <v>Diablo Valley Post Acute (20094)</v>
      </c>
      <c r="D524" t="str">
        <f t="shared" si="8"/>
        <v>Diablo Valley Post Acute (20094)</v>
      </c>
      <c r="E524" s="348">
        <v>20094</v>
      </c>
      <c r="F524" s="349" t="s">
        <v>2093</v>
      </c>
      <c r="G524" s="349" t="s">
        <v>2163</v>
      </c>
      <c r="H524" s="349" t="s">
        <v>908</v>
      </c>
      <c r="I524" s="349" t="s">
        <v>909</v>
      </c>
      <c r="J524" s="349" t="s">
        <v>2164</v>
      </c>
    </row>
    <row r="525" spans="1:10" x14ac:dyDescent="0.3">
      <c r="A525">
        <f>--ISNUMBER(IFERROR(SEARCH($C$5,Inputs!$D525,1),""))</f>
        <v>1</v>
      </c>
      <c r="B525">
        <f>IF(A525=1,COUNTIF($A$6:A525,1),"")</f>
        <v>520</v>
      </c>
      <c r="C525" t="str">
        <f>IFERROR(INDEX($D$6:$D$1751,MATCH(ROWS($B$6:B525),$B$6:$B$1751,0)),"")</f>
        <v>Richmond Post Acute Care (20096)</v>
      </c>
      <c r="D525" t="str">
        <f t="shared" si="8"/>
        <v>Richmond Post Acute Care (20096)</v>
      </c>
      <c r="E525" s="350">
        <v>20096</v>
      </c>
      <c r="F525" s="351" t="s">
        <v>2093</v>
      </c>
      <c r="G525" s="351" t="s">
        <v>2165</v>
      </c>
      <c r="H525" s="351" t="s">
        <v>1987</v>
      </c>
      <c r="I525" s="351" t="s">
        <v>909</v>
      </c>
      <c r="J525" s="351" t="s">
        <v>2166</v>
      </c>
    </row>
    <row r="526" spans="1:10" x14ac:dyDescent="0.3">
      <c r="A526">
        <f>--ISNUMBER(IFERROR(SEARCH($C$5,Inputs!$D526,1),""))</f>
        <v>1</v>
      </c>
      <c r="B526">
        <f>IF(A526=1,COUNTIF($A$6:A526,1),"")</f>
        <v>521</v>
      </c>
      <c r="C526" t="str">
        <f>IFERROR(INDEX($D$6:$D$1751,MATCH(ROWS($B$6:B526),$B$6:$B$1751,0)),"")</f>
        <v>La Casa Via Transitional Care Center (20103)</v>
      </c>
      <c r="D526" t="str">
        <f t="shared" si="8"/>
        <v>La Casa Via Transitional Care Center (20103)</v>
      </c>
      <c r="E526" s="348">
        <v>20103</v>
      </c>
      <c r="F526" s="349" t="s">
        <v>2093</v>
      </c>
      <c r="G526" s="349" t="s">
        <v>2167</v>
      </c>
      <c r="H526" s="349" t="s">
        <v>927</v>
      </c>
      <c r="I526" s="349" t="s">
        <v>909</v>
      </c>
      <c r="J526" s="349" t="s">
        <v>2168</v>
      </c>
    </row>
    <row r="527" spans="1:10" x14ac:dyDescent="0.3">
      <c r="A527">
        <f>--ISNUMBER(IFERROR(SEARCH($C$5,Inputs!$D527,1),""))</f>
        <v>1</v>
      </c>
      <c r="B527">
        <f>IF(A527=1,COUNTIF($A$6:A527,1),"")</f>
        <v>522</v>
      </c>
      <c r="C527" t="str">
        <f>IFERROR(INDEX($D$6:$D$1751,MATCH(ROWS($B$6:B527),$B$6:$B$1751,0)),"")</f>
        <v>The Pines at Placerville Healthcare Center (20114)</v>
      </c>
      <c r="D527" t="str">
        <f t="shared" si="8"/>
        <v>The Pines at Placerville Healthcare Center (20114)</v>
      </c>
      <c r="E527" s="350">
        <v>20114</v>
      </c>
      <c r="F527" s="351" t="s">
        <v>2093</v>
      </c>
      <c r="G527" s="351" t="s">
        <v>2169</v>
      </c>
      <c r="H527" s="351" t="s">
        <v>948</v>
      </c>
      <c r="I527" s="351" t="s">
        <v>945</v>
      </c>
      <c r="J527" s="351" t="s">
        <v>2170</v>
      </c>
    </row>
    <row r="528" spans="1:10" x14ac:dyDescent="0.3">
      <c r="A528">
        <f>--ISNUMBER(IFERROR(SEARCH($C$5,Inputs!$D528,1),""))</f>
        <v>1</v>
      </c>
      <c r="B528">
        <f>IF(A528=1,COUNTIF($A$6:A528,1),"")</f>
        <v>523</v>
      </c>
      <c r="C528" t="str">
        <f>IFERROR(INDEX($D$6:$D$1751,MATCH(ROWS($B$6:B528),$B$6:$B$1751,0)),"")</f>
        <v>Bethel Lutheran Home, Inc. (20116)</v>
      </c>
      <c r="D528" t="str">
        <f t="shared" si="8"/>
        <v>Bethel Lutheran Home, Inc. (20116)</v>
      </c>
      <c r="E528" s="348">
        <v>20116</v>
      </c>
      <c r="F528" s="349" t="s">
        <v>2093</v>
      </c>
      <c r="G528" s="349" t="s">
        <v>2171</v>
      </c>
      <c r="H528" s="349" t="s">
        <v>962</v>
      </c>
      <c r="I528" s="349" t="s">
        <v>952</v>
      </c>
      <c r="J528" s="349" t="s">
        <v>2172</v>
      </c>
    </row>
    <row r="529" spans="1:10" x14ac:dyDescent="0.3">
      <c r="A529">
        <f>--ISNUMBER(IFERROR(SEARCH($C$5,Inputs!$D529,1),""))</f>
        <v>1</v>
      </c>
      <c r="B529">
        <f>IF(A529=1,COUNTIF($A$6:A529,1),"")</f>
        <v>524</v>
      </c>
      <c r="C529" t="str">
        <f>IFERROR(INDEX($D$6:$D$1751,MATCH(ROWS($B$6:B529),$B$6:$B$1751,0)),"")</f>
        <v>California Home For The Aged, Inc. (20117)</v>
      </c>
      <c r="D529" t="str">
        <f t="shared" si="8"/>
        <v>California Home For The Aged, Inc. (20117)</v>
      </c>
      <c r="E529" s="350">
        <v>20117</v>
      </c>
      <c r="F529" s="351" t="s">
        <v>2093</v>
      </c>
      <c r="G529" s="351" t="s">
        <v>2173</v>
      </c>
      <c r="H529" s="351" t="s">
        <v>952</v>
      </c>
      <c r="I529" s="351" t="s">
        <v>952</v>
      </c>
      <c r="J529" s="351" t="s">
        <v>2174</v>
      </c>
    </row>
    <row r="530" spans="1:10" x14ac:dyDescent="0.3">
      <c r="A530">
        <f>--ISNUMBER(IFERROR(SEARCH($C$5,Inputs!$D530,1),""))</f>
        <v>1</v>
      </c>
      <c r="B530">
        <f>IF(A530=1,COUNTIF($A$6:A530,1),"")</f>
        <v>525</v>
      </c>
      <c r="C530" t="str">
        <f>IFERROR(INDEX($D$6:$D$1751,MATCH(ROWS($B$6:B530),$B$6:$B$1751,0)),"")</f>
        <v>Morning Star Post Acute (20118)</v>
      </c>
      <c r="D530" t="str">
        <f t="shared" si="8"/>
        <v>Morning Star Post Acute (20118)</v>
      </c>
      <c r="E530" s="348">
        <v>20118</v>
      </c>
      <c r="F530" s="349" t="s">
        <v>2093</v>
      </c>
      <c r="G530" s="349" t="s">
        <v>2175</v>
      </c>
      <c r="H530" s="349" t="s">
        <v>1874</v>
      </c>
      <c r="I530" s="349" t="s">
        <v>952</v>
      </c>
      <c r="J530" s="349" t="s">
        <v>2176</v>
      </c>
    </row>
    <row r="531" spans="1:10" x14ac:dyDescent="0.3">
      <c r="A531">
        <f>--ISNUMBER(IFERROR(SEARCH($C$5,Inputs!$D531,1),""))</f>
        <v>1</v>
      </c>
      <c r="B531">
        <f>IF(A531=1,COUNTIF($A$6:A531,1),"")</f>
        <v>526</v>
      </c>
      <c r="C531" t="str">
        <f>IFERROR(INDEX($D$6:$D$1751,MATCH(ROWS($B$6:B531),$B$6:$B$1751,0)),"")</f>
        <v>Countryside Care Center (20123)</v>
      </c>
      <c r="D531" t="str">
        <f t="shared" si="8"/>
        <v>Countryside Care Center (20123)</v>
      </c>
      <c r="E531" s="350">
        <v>20123</v>
      </c>
      <c r="F531" s="351" t="s">
        <v>2093</v>
      </c>
      <c r="G531" s="351" t="s">
        <v>2177</v>
      </c>
      <c r="H531" s="351" t="s">
        <v>952</v>
      </c>
      <c r="I531" s="351" t="s">
        <v>952</v>
      </c>
      <c r="J531" s="351" t="s">
        <v>2178</v>
      </c>
    </row>
    <row r="532" spans="1:10" x14ac:dyDescent="0.3">
      <c r="A532">
        <f>--ISNUMBER(IFERROR(SEARCH($C$5,Inputs!$D532,1),""))</f>
        <v>1</v>
      </c>
      <c r="B532">
        <f>IF(A532=1,COUNTIF($A$6:A532,1),"")</f>
        <v>527</v>
      </c>
      <c r="C532" t="str">
        <f>IFERROR(INDEX($D$6:$D$1751,MATCH(ROWS($B$6:B532),$B$6:$B$1751,0)),"")</f>
        <v>Vineyards at Fowler (20126)</v>
      </c>
      <c r="D532" t="str">
        <f t="shared" si="8"/>
        <v>Vineyards at Fowler (20126)</v>
      </c>
      <c r="E532" s="348">
        <v>20126</v>
      </c>
      <c r="F532" s="349" t="s">
        <v>2093</v>
      </c>
      <c r="G532" s="349" t="s">
        <v>2179</v>
      </c>
      <c r="H532" s="349" t="s">
        <v>2180</v>
      </c>
      <c r="I532" s="349" t="s">
        <v>952</v>
      </c>
      <c r="J532" s="349" t="s">
        <v>2181</v>
      </c>
    </row>
    <row r="533" spans="1:10" x14ac:dyDescent="0.3">
      <c r="A533">
        <f>--ISNUMBER(IFERROR(SEARCH($C$5,Inputs!$D533,1),""))</f>
        <v>1</v>
      </c>
      <c r="B533">
        <f>IF(A533=1,COUNTIF($A$6:A533,1),"")</f>
        <v>528</v>
      </c>
      <c r="C533" t="str">
        <f>IFERROR(INDEX($D$6:$D$1751,MATCH(ROWS($B$6:B533),$B$6:$B$1751,0)),"")</f>
        <v>Community Subacute and Transitional Care Center (20128)</v>
      </c>
      <c r="D533" t="str">
        <f t="shared" si="8"/>
        <v>Community Subacute and Transitional Care Center (20128)</v>
      </c>
      <c r="E533" s="350">
        <v>20128</v>
      </c>
      <c r="F533" s="351" t="s">
        <v>2093</v>
      </c>
      <c r="G533" s="351" t="s">
        <v>2182</v>
      </c>
      <c r="H533" s="351" t="s">
        <v>952</v>
      </c>
      <c r="I533" s="351" t="s">
        <v>952</v>
      </c>
      <c r="J533" s="351" t="s">
        <v>2183</v>
      </c>
    </row>
    <row r="534" spans="1:10" x14ac:dyDescent="0.3">
      <c r="A534">
        <f>--ISNUMBER(IFERROR(SEARCH($C$5,Inputs!$D534,1),""))</f>
        <v>1</v>
      </c>
      <c r="B534">
        <f>IF(A534=1,COUNTIF($A$6:A534,1),"")</f>
        <v>529</v>
      </c>
      <c r="C534" t="str">
        <f>IFERROR(INDEX($D$6:$D$1751,MATCH(ROWS($B$6:B534),$B$6:$B$1751,0)),"")</f>
        <v>Keystone Post-Acute (20133)</v>
      </c>
      <c r="D534" t="str">
        <f t="shared" si="8"/>
        <v>Keystone Post-Acute (20133)</v>
      </c>
      <c r="E534" s="348">
        <v>20133</v>
      </c>
      <c r="F534" s="349" t="s">
        <v>2093</v>
      </c>
      <c r="G534" s="349" t="s">
        <v>2184</v>
      </c>
      <c r="H534" s="349" t="s">
        <v>952</v>
      </c>
      <c r="I534" s="349" t="s">
        <v>952</v>
      </c>
      <c r="J534" s="349" t="s">
        <v>2185</v>
      </c>
    </row>
    <row r="535" spans="1:10" x14ac:dyDescent="0.3">
      <c r="A535">
        <f>--ISNUMBER(IFERROR(SEARCH($C$5,Inputs!$D535,1),""))</f>
        <v>1</v>
      </c>
      <c r="B535">
        <f>IF(A535=1,COUNTIF($A$6:A535,1),"")</f>
        <v>530</v>
      </c>
      <c r="C535" t="str">
        <f>IFERROR(INDEX($D$6:$D$1751,MATCH(ROWS($B$6:B535),$B$6:$B$1751,0)),"")</f>
        <v>Healthcare Centre Of Fresno (20134)</v>
      </c>
      <c r="D535" t="str">
        <f t="shared" si="8"/>
        <v>Healthcare Centre Of Fresno (20134)</v>
      </c>
      <c r="E535" s="350">
        <v>20134</v>
      </c>
      <c r="F535" s="351" t="s">
        <v>2093</v>
      </c>
      <c r="G535" s="351" t="s">
        <v>2186</v>
      </c>
      <c r="H535" s="351" t="s">
        <v>952</v>
      </c>
      <c r="I535" s="351" t="s">
        <v>952</v>
      </c>
      <c r="J535" s="351" t="s">
        <v>2187</v>
      </c>
    </row>
    <row r="536" spans="1:10" x14ac:dyDescent="0.3">
      <c r="A536">
        <f>--ISNUMBER(IFERROR(SEARCH($C$5,Inputs!$D536,1),""))</f>
        <v>1</v>
      </c>
      <c r="B536">
        <f>IF(A536=1,COUNTIF($A$6:A536,1),"")</f>
        <v>531</v>
      </c>
      <c r="C536" t="str">
        <f>IFERROR(INDEX($D$6:$D$1751,MATCH(ROWS($B$6:B536),$B$6:$B$1751,0)),"")</f>
        <v>Covenant Post Acute (20135)</v>
      </c>
      <c r="D536" t="str">
        <f t="shared" si="8"/>
        <v>Covenant Post Acute (20135)</v>
      </c>
      <c r="E536" s="348">
        <v>20135</v>
      </c>
      <c r="F536" s="349" t="s">
        <v>2093</v>
      </c>
      <c r="G536" s="349" t="s">
        <v>2188</v>
      </c>
      <c r="H536" s="349" t="s">
        <v>952</v>
      </c>
      <c r="I536" s="349" t="s">
        <v>952</v>
      </c>
      <c r="J536" s="349" t="s">
        <v>2189</v>
      </c>
    </row>
    <row r="537" spans="1:10" x14ac:dyDescent="0.3">
      <c r="A537">
        <f>--ISNUMBER(IFERROR(SEARCH($C$5,Inputs!$D537,1),""))</f>
        <v>1</v>
      </c>
      <c r="B537">
        <f>IF(A537=1,COUNTIF($A$6:A537,1),"")</f>
        <v>532</v>
      </c>
      <c r="C537" t="str">
        <f>IFERROR(INDEX($D$6:$D$1751,MATCH(ROWS($B$6:B537),$B$6:$B$1751,0)),"")</f>
        <v>Oakwood Gardens Care Center (20136)</v>
      </c>
      <c r="D537" t="str">
        <f t="shared" si="8"/>
        <v>Oakwood Gardens Care Center (20136)</v>
      </c>
      <c r="E537" s="350">
        <v>20136</v>
      </c>
      <c r="F537" s="351" t="s">
        <v>2093</v>
      </c>
      <c r="G537" s="351" t="s">
        <v>2190</v>
      </c>
      <c r="H537" s="351" t="s">
        <v>952</v>
      </c>
      <c r="I537" s="351" t="s">
        <v>952</v>
      </c>
      <c r="J537" s="351" t="s">
        <v>2191</v>
      </c>
    </row>
    <row r="538" spans="1:10" x14ac:dyDescent="0.3">
      <c r="A538">
        <f>--ISNUMBER(IFERROR(SEARCH($C$5,Inputs!$D538,1),""))</f>
        <v>1</v>
      </c>
      <c r="B538">
        <f>IF(A538=1,COUNTIF($A$6:A538,1),"")</f>
        <v>533</v>
      </c>
      <c r="C538" t="str">
        <f>IFERROR(INDEX($D$6:$D$1751,MATCH(ROWS($B$6:B538),$B$6:$B$1751,0)),"")</f>
        <v>Fowler Care Center (20139)</v>
      </c>
      <c r="D538" t="str">
        <f t="shared" si="8"/>
        <v>Fowler Care Center (20139)</v>
      </c>
      <c r="E538" s="348">
        <v>20139</v>
      </c>
      <c r="F538" s="349" t="s">
        <v>2093</v>
      </c>
      <c r="G538" s="349" t="s">
        <v>2192</v>
      </c>
      <c r="H538" s="349" t="s">
        <v>2180</v>
      </c>
      <c r="I538" s="349" t="s">
        <v>952</v>
      </c>
      <c r="J538" s="349" t="s">
        <v>2193</v>
      </c>
    </row>
    <row r="539" spans="1:10" x14ac:dyDescent="0.3">
      <c r="A539">
        <f>--ISNUMBER(IFERROR(SEARCH($C$5,Inputs!$D539,1),""))</f>
        <v>1</v>
      </c>
      <c r="B539">
        <f>IF(A539=1,COUNTIF($A$6:A539,1),"")</f>
        <v>534</v>
      </c>
      <c r="C539" t="str">
        <f>IFERROR(INDEX($D$6:$D$1751,MATCH(ROWS($B$6:B539),$B$6:$B$1751,0)),"")</f>
        <v>Manning Gardens Care Center, Inc. (20141)</v>
      </c>
      <c r="D539" t="str">
        <f t="shared" si="8"/>
        <v>Manning Gardens Care Center, Inc. (20141)</v>
      </c>
      <c r="E539" s="350">
        <v>20141</v>
      </c>
      <c r="F539" s="351" t="s">
        <v>2093</v>
      </c>
      <c r="G539" s="351" t="s">
        <v>2194</v>
      </c>
      <c r="H539" s="351" t="s">
        <v>952</v>
      </c>
      <c r="I539" s="351" t="s">
        <v>952</v>
      </c>
      <c r="J539" s="351" t="s">
        <v>2195</v>
      </c>
    </row>
    <row r="540" spans="1:10" x14ac:dyDescent="0.3">
      <c r="A540">
        <f>--ISNUMBER(IFERROR(SEARCH($C$5,Inputs!$D540,1),""))</f>
        <v>1</v>
      </c>
      <c r="B540">
        <f>IF(A540=1,COUNTIF($A$6:A540,1),"")</f>
        <v>535</v>
      </c>
      <c r="C540" t="str">
        <f>IFERROR(INDEX($D$6:$D$1751,MATCH(ROWS($B$6:B540),$B$6:$B$1751,0)),"")</f>
        <v>Fresno Postacute Care (20142)</v>
      </c>
      <c r="D540" t="str">
        <f t="shared" si="8"/>
        <v>Fresno Postacute Care (20142)</v>
      </c>
      <c r="E540" s="348">
        <v>20142</v>
      </c>
      <c r="F540" s="349" t="s">
        <v>2093</v>
      </c>
      <c r="G540" s="349" t="s">
        <v>2196</v>
      </c>
      <c r="H540" s="349" t="s">
        <v>952</v>
      </c>
      <c r="I540" s="349" t="s">
        <v>952</v>
      </c>
      <c r="J540" s="349" t="s">
        <v>2197</v>
      </c>
    </row>
    <row r="541" spans="1:10" x14ac:dyDescent="0.3">
      <c r="A541">
        <f>--ISNUMBER(IFERROR(SEARCH($C$5,Inputs!$D541,1),""))</f>
        <v>1</v>
      </c>
      <c r="B541">
        <f>IF(A541=1,COUNTIF($A$6:A541,1),"")</f>
        <v>536</v>
      </c>
      <c r="C541" t="str">
        <f>IFERROR(INDEX($D$6:$D$1751,MATCH(ROWS($B$6:B541),$B$6:$B$1751,0)),"")</f>
        <v>Kingsburg Center (20145)</v>
      </c>
      <c r="D541" t="str">
        <f t="shared" si="8"/>
        <v>Kingsburg Center (20145)</v>
      </c>
      <c r="E541" s="350">
        <v>20145</v>
      </c>
      <c r="F541" s="351" t="s">
        <v>2093</v>
      </c>
      <c r="G541" s="351" t="s">
        <v>2198</v>
      </c>
      <c r="H541" s="351" t="s">
        <v>2199</v>
      </c>
      <c r="I541" s="351" t="s">
        <v>952</v>
      </c>
      <c r="J541" s="351" t="s">
        <v>2200</v>
      </c>
    </row>
    <row r="542" spans="1:10" x14ac:dyDescent="0.3">
      <c r="A542">
        <f>--ISNUMBER(IFERROR(SEARCH($C$5,Inputs!$D542,1),""))</f>
        <v>1</v>
      </c>
      <c r="B542">
        <f>IF(A542=1,COUNTIF($A$6:A542,1),"")</f>
        <v>537</v>
      </c>
      <c r="C542" t="str">
        <f>IFERROR(INDEX($D$6:$D$1751,MATCH(ROWS($B$6:B542),$B$6:$B$1751,0)),"")</f>
        <v>Evergreen Care Center (20150)</v>
      </c>
      <c r="D542" t="str">
        <f t="shared" si="8"/>
        <v>Evergreen Care Center (20150)</v>
      </c>
      <c r="E542" s="348">
        <v>20150</v>
      </c>
      <c r="F542" s="349" t="s">
        <v>2093</v>
      </c>
      <c r="G542" s="349" t="s">
        <v>2201</v>
      </c>
      <c r="H542" s="349" t="s">
        <v>952</v>
      </c>
      <c r="I542" s="349" t="s">
        <v>952</v>
      </c>
      <c r="J542" s="349" t="s">
        <v>2202</v>
      </c>
    </row>
    <row r="543" spans="1:10" x14ac:dyDescent="0.3">
      <c r="A543">
        <f>--ISNUMBER(IFERROR(SEARCH($C$5,Inputs!$D543,1),""))</f>
        <v>1</v>
      </c>
      <c r="B543">
        <f>IF(A543=1,COUNTIF($A$6:A543,1),"")</f>
        <v>538</v>
      </c>
      <c r="C543" t="str">
        <f>IFERROR(INDEX($D$6:$D$1751,MATCH(ROWS($B$6:B543),$B$6:$B$1751,0)),"")</f>
        <v>Coalinga Regional Medical Center D/P SNF (20152)</v>
      </c>
      <c r="D543" t="str">
        <f t="shared" si="8"/>
        <v>Coalinga Regional Medical Center D/P SNF (20152)</v>
      </c>
      <c r="E543" s="350">
        <v>20152</v>
      </c>
      <c r="F543" s="351" t="s">
        <v>2093</v>
      </c>
      <c r="G543" s="351" t="s">
        <v>2203</v>
      </c>
      <c r="H543" s="351" t="s">
        <v>951</v>
      </c>
      <c r="I543" s="351" t="s">
        <v>952</v>
      </c>
      <c r="J543" s="351" t="s">
        <v>2204</v>
      </c>
    </row>
    <row r="544" spans="1:10" x14ac:dyDescent="0.3">
      <c r="A544">
        <f>--ISNUMBER(IFERROR(SEARCH($C$5,Inputs!$D544,1),""))</f>
        <v>1</v>
      </c>
      <c r="B544">
        <f>IF(A544=1,COUNTIF($A$6:A544,1),"")</f>
        <v>539</v>
      </c>
      <c r="C544" t="str">
        <f>IFERROR(INDEX($D$6:$D$1751,MATCH(ROWS($B$6:B544),$B$6:$B$1751,0)),"")</f>
        <v>Sunnyside Convalescent Hospital (20153)</v>
      </c>
      <c r="D544" t="str">
        <f t="shared" si="8"/>
        <v>Sunnyside Convalescent Hospital (20153)</v>
      </c>
      <c r="E544" s="348">
        <v>20153</v>
      </c>
      <c r="F544" s="349" t="s">
        <v>2093</v>
      </c>
      <c r="G544" s="349" t="s">
        <v>2205</v>
      </c>
      <c r="H544" s="349" t="s">
        <v>952</v>
      </c>
      <c r="I544" s="349" t="s">
        <v>952</v>
      </c>
      <c r="J544" s="349" t="s">
        <v>2206</v>
      </c>
    </row>
    <row r="545" spans="1:10" x14ac:dyDescent="0.3">
      <c r="A545">
        <f>--ISNUMBER(IFERROR(SEARCH($C$5,Inputs!$D545,1),""))</f>
        <v>1</v>
      </c>
      <c r="B545">
        <f>IF(A545=1,COUNTIF($A$6:A545,1),"")</f>
        <v>540</v>
      </c>
      <c r="C545" t="str">
        <f>IFERROR(INDEX($D$6:$D$1751,MATCH(ROWS($B$6:B545),$B$6:$B$1751,0)),"")</f>
        <v>The Terraces at San Joaquin Gardens Village (20158)</v>
      </c>
      <c r="D545" t="str">
        <f t="shared" si="8"/>
        <v>The Terraces at San Joaquin Gardens Village (20158)</v>
      </c>
      <c r="E545" s="350">
        <v>20158</v>
      </c>
      <c r="F545" s="351" t="s">
        <v>2093</v>
      </c>
      <c r="G545" s="351" t="s">
        <v>2207</v>
      </c>
      <c r="H545" s="351" t="s">
        <v>952</v>
      </c>
      <c r="I545" s="351" t="s">
        <v>952</v>
      </c>
      <c r="J545" s="351" t="s">
        <v>2208</v>
      </c>
    </row>
    <row r="546" spans="1:10" x14ac:dyDescent="0.3">
      <c r="A546">
        <f>--ISNUMBER(IFERROR(SEARCH($C$5,Inputs!$D546,1),""))</f>
        <v>1</v>
      </c>
      <c r="B546">
        <f>IF(A546=1,COUNTIF($A$6:A546,1),"")</f>
        <v>541</v>
      </c>
      <c r="C546" t="str">
        <f>IFERROR(INDEX($D$6:$D$1751,MATCH(ROWS($B$6:B546),$B$6:$B$1751,0)),"")</f>
        <v>Rolling Hills Care Center (20159)</v>
      </c>
      <c r="D546" t="str">
        <f t="shared" si="8"/>
        <v>Rolling Hills Care Center (20159)</v>
      </c>
      <c r="E546" s="348">
        <v>20159</v>
      </c>
      <c r="F546" s="349" t="s">
        <v>2093</v>
      </c>
      <c r="G546" s="349" t="s">
        <v>2209</v>
      </c>
      <c r="H546" s="349" t="s">
        <v>962</v>
      </c>
      <c r="I546" s="349" t="s">
        <v>952</v>
      </c>
      <c r="J546" s="349" t="s">
        <v>2210</v>
      </c>
    </row>
    <row r="547" spans="1:10" x14ac:dyDescent="0.3">
      <c r="A547">
        <f>--ISNUMBER(IFERROR(SEARCH($C$5,Inputs!$D547,1),""))</f>
        <v>1</v>
      </c>
      <c r="B547">
        <f>IF(A547=1,COUNTIF($A$6:A547,1),"")</f>
        <v>542</v>
      </c>
      <c r="C547" t="str">
        <f>IFERROR(INDEX($D$6:$D$1751,MATCH(ROWS($B$6:B547),$B$6:$B$1751,0)),"")</f>
        <v>Kaweah Health Skilled Nursing Center (20161)</v>
      </c>
      <c r="D547" t="str">
        <f t="shared" si="8"/>
        <v>Kaweah Health Skilled Nursing Center (20161)</v>
      </c>
      <c r="E547" s="350">
        <v>20161</v>
      </c>
      <c r="F547" s="351" t="s">
        <v>2093</v>
      </c>
      <c r="G547" s="351" t="s">
        <v>2211</v>
      </c>
      <c r="H547" s="351" t="s">
        <v>1656</v>
      </c>
      <c r="I547" s="351" t="s">
        <v>1317</v>
      </c>
      <c r="J547" s="351" t="s">
        <v>2212</v>
      </c>
    </row>
    <row r="548" spans="1:10" x14ac:dyDescent="0.3">
      <c r="A548">
        <f>--ISNUMBER(IFERROR(SEARCH($C$5,Inputs!$D548,1),""))</f>
        <v>1</v>
      </c>
      <c r="B548">
        <f>IF(A548=1,COUNTIF($A$6:A548,1),"")</f>
        <v>543</v>
      </c>
      <c r="C548" t="str">
        <f>IFERROR(INDEX($D$6:$D$1751,MATCH(ROWS($B$6:B548),$B$6:$B$1751,0)),"")</f>
        <v>Elk Grove Skilled Nursing Facility (20162)</v>
      </c>
      <c r="D548" t="str">
        <f t="shared" si="8"/>
        <v>Elk Grove Skilled Nursing Facility (20162)</v>
      </c>
      <c r="E548" s="348">
        <v>20162</v>
      </c>
      <c r="F548" s="349" t="s">
        <v>2093</v>
      </c>
      <c r="G548" s="349" t="s">
        <v>2213</v>
      </c>
      <c r="H548" s="349" t="s">
        <v>2214</v>
      </c>
      <c r="I548" s="349" t="s">
        <v>855</v>
      </c>
      <c r="J548" s="349" t="s">
        <v>2215</v>
      </c>
    </row>
    <row r="549" spans="1:10" x14ac:dyDescent="0.3">
      <c r="A549">
        <f>--ISNUMBER(IFERROR(SEARCH($C$5,Inputs!$D549,1),""))</f>
        <v>1</v>
      </c>
      <c r="B549">
        <f>IF(A549=1,COUNTIF($A$6:A549,1),"")</f>
        <v>544</v>
      </c>
      <c r="C549" t="str">
        <f>IFERROR(INDEX($D$6:$D$1751,MATCH(ROWS($B$6:B549),$B$6:$B$1751,0)),"")</f>
        <v>Sierra View Homes Inc. (20163)</v>
      </c>
      <c r="D549" t="str">
        <f t="shared" si="8"/>
        <v>Sierra View Homes Inc. (20163)</v>
      </c>
      <c r="E549" s="350">
        <v>20163</v>
      </c>
      <c r="F549" s="351" t="s">
        <v>2093</v>
      </c>
      <c r="G549" s="351" t="s">
        <v>2216</v>
      </c>
      <c r="H549" s="351" t="s">
        <v>965</v>
      </c>
      <c r="I549" s="351" t="s">
        <v>952</v>
      </c>
      <c r="J549" s="351" t="s">
        <v>2217</v>
      </c>
    </row>
    <row r="550" spans="1:10" x14ac:dyDescent="0.3">
      <c r="A550">
        <f>--ISNUMBER(IFERROR(SEARCH($C$5,Inputs!$D550,1),""))</f>
        <v>1</v>
      </c>
      <c r="B550">
        <f>IF(A550=1,COUNTIF($A$6:A550,1),"")</f>
        <v>545</v>
      </c>
      <c r="C550" t="str">
        <f>IFERROR(INDEX($D$6:$D$1751,MATCH(ROWS($B$6:B550),$B$6:$B$1751,0)),"")</f>
        <v>North Point Healthcare &amp; Wellness Centre, LP (20164)</v>
      </c>
      <c r="D550" t="str">
        <f t="shared" si="8"/>
        <v>North Point Healthcare &amp; Wellness Centre, LP (20164)</v>
      </c>
      <c r="E550" s="348">
        <v>20164</v>
      </c>
      <c r="F550" s="349" t="s">
        <v>2093</v>
      </c>
      <c r="G550" s="349" t="s">
        <v>2218</v>
      </c>
      <c r="H550" s="349" t="s">
        <v>952</v>
      </c>
      <c r="I550" s="349" t="s">
        <v>952</v>
      </c>
      <c r="J550" s="349" t="s">
        <v>2219</v>
      </c>
    </row>
    <row r="551" spans="1:10" x14ac:dyDescent="0.3">
      <c r="A551">
        <f>--ISNUMBER(IFERROR(SEARCH($C$5,Inputs!$D551,1),""))</f>
        <v>1</v>
      </c>
      <c r="B551">
        <f>IF(A551=1,COUNTIF($A$6:A551,1),"")</f>
        <v>546</v>
      </c>
      <c r="C551" t="str">
        <f>IFERROR(INDEX($D$6:$D$1751,MATCH(ROWS($B$6:B551),$B$6:$B$1751,0)),"")</f>
        <v>Stonehaven Senior Living (20166)</v>
      </c>
      <c r="D551" t="str">
        <f t="shared" si="8"/>
        <v>Stonehaven Senior Living (20166)</v>
      </c>
      <c r="E551" s="350">
        <v>20166</v>
      </c>
      <c r="F551" s="351" t="s">
        <v>2093</v>
      </c>
      <c r="G551" s="351" t="s">
        <v>2220</v>
      </c>
      <c r="H551" s="351" t="s">
        <v>952</v>
      </c>
      <c r="I551" s="351" t="s">
        <v>952</v>
      </c>
      <c r="J551" s="351" t="s">
        <v>2221</v>
      </c>
    </row>
    <row r="552" spans="1:10" x14ac:dyDescent="0.3">
      <c r="A552">
        <f>--ISNUMBER(IFERROR(SEARCH($C$5,Inputs!$D552,1),""))</f>
        <v>1</v>
      </c>
      <c r="B552">
        <f>IF(A552=1,COUNTIF($A$6:A552,1),"")</f>
        <v>547</v>
      </c>
      <c r="C552" t="str">
        <f>IFERROR(INDEX($D$6:$D$1751,MATCH(ROWS($B$6:B552),$B$6:$B$1751,0)),"")</f>
        <v>Vineyard Care Center (20169)</v>
      </c>
      <c r="D552" t="str">
        <f t="shared" si="8"/>
        <v>Vineyard Care Center (20169)</v>
      </c>
      <c r="E552" s="348">
        <v>20169</v>
      </c>
      <c r="F552" s="349" t="s">
        <v>2093</v>
      </c>
      <c r="G552" s="349" t="s">
        <v>2222</v>
      </c>
      <c r="H552" s="349" t="s">
        <v>965</v>
      </c>
      <c r="I552" s="349" t="s">
        <v>952</v>
      </c>
      <c r="J552" s="349" t="s">
        <v>2223</v>
      </c>
    </row>
    <row r="553" spans="1:10" x14ac:dyDescent="0.3">
      <c r="A553">
        <f>--ISNUMBER(IFERROR(SEARCH($C$5,Inputs!$D553,1),""))</f>
        <v>1</v>
      </c>
      <c r="B553">
        <f>IF(A553=1,COUNTIF($A$6:A553,1),"")</f>
        <v>548</v>
      </c>
      <c r="C553" t="str">
        <f>IFERROR(INDEX($D$6:$D$1751,MATCH(ROWS($B$6:B553),$B$6:$B$1751,0)),"")</f>
        <v>Cornerstone Care Center (20172)</v>
      </c>
      <c r="D553" t="str">
        <f t="shared" si="8"/>
        <v>Cornerstone Care Center (20172)</v>
      </c>
      <c r="E553" s="350">
        <v>20172</v>
      </c>
      <c r="F553" s="351" t="s">
        <v>2093</v>
      </c>
      <c r="G553" s="351" t="s">
        <v>2224</v>
      </c>
      <c r="H553" s="351" t="s">
        <v>2225</v>
      </c>
      <c r="I553" s="351" t="s">
        <v>952</v>
      </c>
      <c r="J553" s="351" t="s">
        <v>2226</v>
      </c>
    </row>
    <row r="554" spans="1:10" x14ac:dyDescent="0.3">
      <c r="A554">
        <f>--ISNUMBER(IFERROR(SEARCH($C$5,Inputs!$D554,1),""))</f>
        <v>1</v>
      </c>
      <c r="B554">
        <f>IF(A554=1,COUNTIF($A$6:A554,1),"")</f>
        <v>549</v>
      </c>
      <c r="C554" t="str">
        <f>IFERROR(INDEX($D$6:$D$1751,MATCH(ROWS($B$6:B554),$B$6:$B$1751,0)),"")</f>
        <v>Willows Post Acute (20176)</v>
      </c>
      <c r="D554" t="str">
        <f t="shared" si="8"/>
        <v>Willows Post Acute (20176)</v>
      </c>
      <c r="E554" s="348">
        <v>20176</v>
      </c>
      <c r="F554" s="349" t="s">
        <v>2093</v>
      </c>
      <c r="G554" s="349" t="s">
        <v>2227</v>
      </c>
      <c r="H554" s="349" t="s">
        <v>968</v>
      </c>
      <c r="I554" s="349" t="s">
        <v>969</v>
      </c>
      <c r="J554" s="349" t="s">
        <v>2228</v>
      </c>
    </row>
    <row r="555" spans="1:10" x14ac:dyDescent="0.3">
      <c r="A555">
        <f>--ISNUMBER(IFERROR(SEARCH($C$5,Inputs!$D555,1),""))</f>
        <v>1</v>
      </c>
      <c r="B555">
        <f>IF(A555=1,COUNTIF($A$6:A555,1),"")</f>
        <v>550</v>
      </c>
      <c r="C555" t="str">
        <f>IFERROR(INDEX($D$6:$D$1751,MATCH(ROWS($B$6:B555),$B$6:$B$1751,0)),"")</f>
        <v>Seaview Rehabilitation &amp; Wellness Center, LP (20185)</v>
      </c>
      <c r="D555" t="str">
        <f t="shared" si="8"/>
        <v>Seaview Rehabilitation &amp; Wellness Center, LP (20185)</v>
      </c>
      <c r="E555" s="350">
        <v>20185</v>
      </c>
      <c r="F555" s="351" t="s">
        <v>2093</v>
      </c>
      <c r="G555" s="351" t="s">
        <v>2229</v>
      </c>
      <c r="H555" s="351" t="s">
        <v>972</v>
      </c>
      <c r="I555" s="351" t="s">
        <v>886</v>
      </c>
      <c r="J555" s="351" t="s">
        <v>2230</v>
      </c>
    </row>
    <row r="556" spans="1:10" x14ac:dyDescent="0.3">
      <c r="A556">
        <f>--ISNUMBER(IFERROR(SEARCH($C$5,Inputs!$D556,1),""))</f>
        <v>1</v>
      </c>
      <c r="B556">
        <f>IF(A556=1,COUNTIF($A$6:A556,1),"")</f>
        <v>551</v>
      </c>
      <c r="C556" t="str">
        <f>IFERROR(INDEX($D$6:$D$1751,MATCH(ROWS($B$6:B556),$B$6:$B$1751,0)),"")</f>
        <v>Grossmont Post-Acute Care (20186)</v>
      </c>
      <c r="D556" t="str">
        <f t="shared" si="8"/>
        <v>Grossmont Post-Acute Care (20186)</v>
      </c>
      <c r="E556" s="348">
        <v>20186</v>
      </c>
      <c r="F556" s="349" t="s">
        <v>2093</v>
      </c>
      <c r="G556" s="349" t="s">
        <v>2231</v>
      </c>
      <c r="H556" s="349" t="s">
        <v>1603</v>
      </c>
      <c r="I556" s="349" t="s">
        <v>863</v>
      </c>
      <c r="J556" s="349" t="s">
        <v>2232</v>
      </c>
    </row>
    <row r="557" spans="1:10" x14ac:dyDescent="0.3">
      <c r="A557">
        <f>--ISNUMBER(IFERROR(SEARCH($C$5,Inputs!$D557,1),""))</f>
        <v>1</v>
      </c>
      <c r="B557">
        <f>IF(A557=1,COUNTIF($A$6:A557,1),"")</f>
        <v>552</v>
      </c>
      <c r="C557" t="str">
        <f>IFERROR(INDEX($D$6:$D$1751,MATCH(ROWS($B$6:B557),$B$6:$B$1751,0)),"")</f>
        <v>Pioneers Memorial Skilled Nursing Center (20193)</v>
      </c>
      <c r="D557" t="str">
        <f t="shared" si="8"/>
        <v>Pioneers Memorial Skilled Nursing Center (20193)</v>
      </c>
      <c r="E557" s="350">
        <v>20193</v>
      </c>
      <c r="F557" s="351" t="s">
        <v>2093</v>
      </c>
      <c r="G557" s="351" t="s">
        <v>2233</v>
      </c>
      <c r="H557" s="351" t="s">
        <v>986</v>
      </c>
      <c r="I557" s="351" t="s">
        <v>983</v>
      </c>
      <c r="J557" s="351" t="s">
        <v>2234</v>
      </c>
    </row>
    <row r="558" spans="1:10" x14ac:dyDescent="0.3">
      <c r="A558">
        <f>--ISNUMBER(IFERROR(SEARCH($C$5,Inputs!$D558,1),""))</f>
        <v>1</v>
      </c>
      <c r="B558">
        <f>IF(A558=1,COUNTIF($A$6:A558,1),"")</f>
        <v>553</v>
      </c>
      <c r="C558" t="str">
        <f>IFERROR(INDEX($D$6:$D$1751,MATCH(ROWS($B$6:B558),$B$6:$B$1751,0)),"")</f>
        <v>Imperial Manor (20194)</v>
      </c>
      <c r="D558" t="str">
        <f t="shared" si="8"/>
        <v>Imperial Manor (20194)</v>
      </c>
      <c r="E558" s="348">
        <v>20194</v>
      </c>
      <c r="F558" s="349" t="s">
        <v>2093</v>
      </c>
      <c r="G558" s="349" t="s">
        <v>2235</v>
      </c>
      <c r="H558" s="349" t="s">
        <v>983</v>
      </c>
      <c r="I558" s="349" t="s">
        <v>983</v>
      </c>
      <c r="J558" s="349" t="s">
        <v>2236</v>
      </c>
    </row>
    <row r="559" spans="1:10" x14ac:dyDescent="0.3">
      <c r="A559">
        <f>--ISNUMBER(IFERROR(SEARCH($C$5,Inputs!$D559,1),""))</f>
        <v>1</v>
      </c>
      <c r="B559">
        <f>IF(A559=1,COUNTIF($A$6:A559,1),"")</f>
        <v>554</v>
      </c>
      <c r="C559" t="str">
        <f>IFERROR(INDEX($D$6:$D$1751,MATCH(ROWS($B$6:B559),$B$6:$B$1751,0)),"")</f>
        <v>El Centro Post-Acute Care (20195)</v>
      </c>
      <c r="D559" t="str">
        <f t="shared" si="8"/>
        <v>El Centro Post-Acute Care (20195)</v>
      </c>
      <c r="E559" s="350">
        <v>20195</v>
      </c>
      <c r="F559" s="351" t="s">
        <v>2093</v>
      </c>
      <c r="G559" s="351" t="s">
        <v>2237</v>
      </c>
      <c r="H559" s="351" t="s">
        <v>982</v>
      </c>
      <c r="I559" s="351" t="s">
        <v>983</v>
      </c>
      <c r="J559" s="351" t="s">
        <v>2238</v>
      </c>
    </row>
    <row r="560" spans="1:10" x14ac:dyDescent="0.3">
      <c r="A560">
        <f>--ISNUMBER(IFERROR(SEARCH($C$5,Inputs!$D560,1),""))</f>
        <v>1</v>
      </c>
      <c r="B560">
        <f>IF(A560=1,COUNTIF($A$6:A560,1),"")</f>
        <v>555</v>
      </c>
      <c r="C560" t="str">
        <f>IFERROR(INDEX($D$6:$D$1751,MATCH(ROWS($B$6:B560),$B$6:$B$1751,0)),"")</f>
        <v>Valley View Care Center (20205)</v>
      </c>
      <c r="D560" t="str">
        <f t="shared" si="8"/>
        <v>Valley View Care Center (20205)</v>
      </c>
      <c r="E560" s="348">
        <v>20205</v>
      </c>
      <c r="F560" s="349" t="s">
        <v>2093</v>
      </c>
      <c r="G560" s="349" t="s">
        <v>2239</v>
      </c>
      <c r="H560" s="349" t="s">
        <v>1677</v>
      </c>
      <c r="I560" s="349" t="s">
        <v>997</v>
      </c>
      <c r="J560" s="349" t="s">
        <v>2240</v>
      </c>
    </row>
    <row r="561" spans="1:10" x14ac:dyDescent="0.3">
      <c r="A561">
        <f>--ISNUMBER(IFERROR(SEARCH($C$5,Inputs!$D561,1),""))</f>
        <v>1</v>
      </c>
      <c r="B561">
        <f>IF(A561=1,COUNTIF($A$6:A561,1),"")</f>
        <v>556</v>
      </c>
      <c r="C561" t="str">
        <f>IFERROR(INDEX($D$6:$D$1751,MATCH(ROWS($B$6:B561),$B$6:$B$1751,0)),"")</f>
        <v>Valley Healthcare Center (20215)</v>
      </c>
      <c r="D561" t="str">
        <f t="shared" si="8"/>
        <v>Valley Healthcare Center (20215)</v>
      </c>
      <c r="E561" s="350">
        <v>20215</v>
      </c>
      <c r="F561" s="351" t="s">
        <v>2093</v>
      </c>
      <c r="G561" s="351" t="s">
        <v>2241</v>
      </c>
      <c r="H561" s="351" t="s">
        <v>996</v>
      </c>
      <c r="I561" s="351" t="s">
        <v>997</v>
      </c>
      <c r="J561" s="351" t="s">
        <v>2242</v>
      </c>
    </row>
    <row r="562" spans="1:10" x14ac:dyDescent="0.3">
      <c r="A562">
        <f>--ISNUMBER(IFERROR(SEARCH($C$5,Inputs!$D562,1),""))</f>
        <v>1</v>
      </c>
      <c r="B562">
        <f>IF(A562=1,COUNTIF($A$6:A562,1),"")</f>
        <v>557</v>
      </c>
      <c r="C562" t="str">
        <f>IFERROR(INDEX($D$6:$D$1751,MATCH(ROWS($B$6:B562),$B$6:$B$1751,0)),"")</f>
        <v>Parkview Julian Healthcare Center (20217)</v>
      </c>
      <c r="D562" t="str">
        <f t="shared" si="8"/>
        <v>Parkview Julian Healthcare Center (20217)</v>
      </c>
      <c r="E562" s="348">
        <v>20217</v>
      </c>
      <c r="F562" s="349" t="s">
        <v>2093</v>
      </c>
      <c r="G562" s="349" t="s">
        <v>2243</v>
      </c>
      <c r="H562" s="349" t="s">
        <v>996</v>
      </c>
      <c r="I562" s="349" t="s">
        <v>997</v>
      </c>
      <c r="J562" s="349" t="s">
        <v>2244</v>
      </c>
    </row>
    <row r="563" spans="1:10" x14ac:dyDescent="0.3">
      <c r="A563">
        <f>--ISNUMBER(IFERROR(SEARCH($C$5,Inputs!$D563,1),""))</f>
        <v>1</v>
      </c>
      <c r="B563">
        <f>IF(A563=1,COUNTIF($A$6:A563,1),"")</f>
        <v>558</v>
      </c>
      <c r="C563" t="str">
        <f>IFERROR(INDEX($D$6:$D$1751,MATCH(ROWS($B$6:B563),$B$6:$B$1751,0)),"")</f>
        <v>Kingston Healthcare Center, LLC (20218)</v>
      </c>
      <c r="D563" t="str">
        <f t="shared" si="8"/>
        <v>Kingston Healthcare Center, LLC (20218)</v>
      </c>
      <c r="E563" s="350">
        <v>20218</v>
      </c>
      <c r="F563" s="351" t="s">
        <v>2093</v>
      </c>
      <c r="G563" s="351" t="s">
        <v>2245</v>
      </c>
      <c r="H563" s="351" t="s">
        <v>996</v>
      </c>
      <c r="I563" s="351" t="s">
        <v>997</v>
      </c>
      <c r="J563" s="351" t="s">
        <v>2246</v>
      </c>
    </row>
    <row r="564" spans="1:10" x14ac:dyDescent="0.3">
      <c r="A564">
        <f>--ISNUMBER(IFERROR(SEARCH($C$5,Inputs!$D564,1),""))</f>
        <v>1</v>
      </c>
      <c r="B564">
        <f>IF(A564=1,COUNTIF($A$6:A564,1),"")</f>
        <v>559</v>
      </c>
      <c r="C564" t="str">
        <f>IFERROR(INDEX($D$6:$D$1751,MATCH(ROWS($B$6:B564),$B$6:$B$1751,0)),"")</f>
        <v>Shafter Nursing Care (20233)</v>
      </c>
      <c r="D564" t="str">
        <f t="shared" si="8"/>
        <v>Shafter Nursing Care (20233)</v>
      </c>
      <c r="E564" s="348">
        <v>20233</v>
      </c>
      <c r="F564" s="349" t="s">
        <v>2093</v>
      </c>
      <c r="G564" s="349" t="s">
        <v>2247</v>
      </c>
      <c r="H564" s="349" t="s">
        <v>2248</v>
      </c>
      <c r="I564" s="349" t="s">
        <v>997</v>
      </c>
      <c r="J564" s="349" t="s">
        <v>2249</v>
      </c>
    </row>
    <row r="565" spans="1:10" x14ac:dyDescent="0.3">
      <c r="A565">
        <f>--ISNUMBER(IFERROR(SEARCH($C$5,Inputs!$D565,1),""))</f>
        <v>1</v>
      </c>
      <c r="B565">
        <f>IF(A565=1,COUNTIF($A$6:A565,1),"")</f>
        <v>560</v>
      </c>
      <c r="C565" t="str">
        <f>IFERROR(INDEX($D$6:$D$1751,MATCH(ROWS($B$6:B565),$B$6:$B$1751,0)),"")</f>
        <v>Brighton Post Acute (20236)</v>
      </c>
      <c r="D565" t="str">
        <f t="shared" si="8"/>
        <v>Brighton Post Acute (20236)</v>
      </c>
      <c r="E565" s="350">
        <v>20236</v>
      </c>
      <c r="F565" s="351" t="s">
        <v>2093</v>
      </c>
      <c r="G565" s="351" t="s">
        <v>2250</v>
      </c>
      <c r="H565" s="351" t="s">
        <v>2049</v>
      </c>
      <c r="I565" s="351" t="s">
        <v>2050</v>
      </c>
      <c r="J565" s="351" t="s">
        <v>2251</v>
      </c>
    </row>
    <row r="566" spans="1:10" x14ac:dyDescent="0.3">
      <c r="A566">
        <f>--ISNUMBER(IFERROR(SEARCH($C$5,Inputs!$D566,1),""))</f>
        <v>1</v>
      </c>
      <c r="B566">
        <f>IF(A566=1,COUNTIF($A$6:A566,1),"")</f>
        <v>561</v>
      </c>
      <c r="C566" t="str">
        <f>IFERROR(INDEX($D$6:$D$1751,MATCH(ROWS($B$6:B566),$B$6:$B$1751,0)),"")</f>
        <v>Hanford Post Acute (20238)</v>
      </c>
      <c r="D566" t="str">
        <f t="shared" si="8"/>
        <v>Hanford Post Acute (20238)</v>
      </c>
      <c r="E566" s="348">
        <v>20238</v>
      </c>
      <c r="F566" s="349" t="s">
        <v>2093</v>
      </c>
      <c r="G566" s="349" t="s">
        <v>2252</v>
      </c>
      <c r="H566" s="349" t="s">
        <v>2049</v>
      </c>
      <c r="I566" s="349" t="s">
        <v>2050</v>
      </c>
      <c r="J566" s="349" t="s">
        <v>2253</v>
      </c>
    </row>
    <row r="567" spans="1:10" x14ac:dyDescent="0.3">
      <c r="A567">
        <f>--ISNUMBER(IFERROR(SEARCH($C$5,Inputs!$D567,1),""))</f>
        <v>1</v>
      </c>
      <c r="B567">
        <f>IF(A567=1,COUNTIF($A$6:A567,1),"")</f>
        <v>562</v>
      </c>
      <c r="C567" t="str">
        <f>IFERROR(INDEX($D$6:$D$1751,MATCH(ROWS($B$6:B567),$B$6:$B$1751,0)),"")</f>
        <v>Kings Healthcare &amp; Wellness Center, LP (20239)</v>
      </c>
      <c r="D567" t="str">
        <f t="shared" si="8"/>
        <v>Kings Healthcare &amp; Wellness Center, LP (20239)</v>
      </c>
      <c r="E567" s="350">
        <v>20239</v>
      </c>
      <c r="F567" s="351" t="s">
        <v>2093</v>
      </c>
      <c r="G567" s="351" t="s">
        <v>2254</v>
      </c>
      <c r="H567" s="351" t="s">
        <v>2049</v>
      </c>
      <c r="I567" s="351" t="s">
        <v>2050</v>
      </c>
      <c r="J567" s="351" t="s">
        <v>2255</v>
      </c>
    </row>
    <row r="568" spans="1:10" x14ac:dyDescent="0.3">
      <c r="A568">
        <f>--ISNUMBER(IFERROR(SEARCH($C$5,Inputs!$D568,1),""))</f>
        <v>1</v>
      </c>
      <c r="B568">
        <f>IF(A568=1,COUNTIF($A$6:A568,1),"")</f>
        <v>563</v>
      </c>
      <c r="C568" t="str">
        <f>IFERROR(INDEX($D$6:$D$1751,MATCH(ROWS($B$6:B568),$B$6:$B$1751,0)),"")</f>
        <v>Rocky Point Care Center (20245)</v>
      </c>
      <c r="D568" t="str">
        <f t="shared" si="8"/>
        <v>Rocky Point Care Center (20245)</v>
      </c>
      <c r="E568" s="348">
        <v>20245</v>
      </c>
      <c r="F568" s="349" t="s">
        <v>2093</v>
      </c>
      <c r="G568" s="349" t="s">
        <v>2256</v>
      </c>
      <c r="H568" s="349" t="s">
        <v>1813</v>
      </c>
      <c r="I568" s="349" t="s">
        <v>1015</v>
      </c>
      <c r="J568" s="349" t="s">
        <v>2257</v>
      </c>
    </row>
    <row r="569" spans="1:10" x14ac:dyDescent="0.3">
      <c r="A569">
        <f>--ISNUMBER(IFERROR(SEARCH($C$5,Inputs!$D569,1),""))</f>
        <v>1</v>
      </c>
      <c r="B569">
        <f>IF(A569=1,COUNTIF($A$6:A569,1),"")</f>
        <v>564</v>
      </c>
      <c r="C569" t="str">
        <f>IFERROR(INDEX($D$6:$D$1751,MATCH(ROWS($B$6:B569),$B$6:$B$1751,0)),"")</f>
        <v>Palms Care Center (20251)</v>
      </c>
      <c r="D569" t="str">
        <f t="shared" si="8"/>
        <v>Palms Care Center (20251)</v>
      </c>
      <c r="E569" s="350">
        <v>20251</v>
      </c>
      <c r="F569" s="351" t="s">
        <v>2093</v>
      </c>
      <c r="G569" s="351" t="s">
        <v>2258</v>
      </c>
      <c r="H569" s="351" t="s">
        <v>2259</v>
      </c>
      <c r="I569" s="351" t="s">
        <v>871</v>
      </c>
      <c r="J569" s="351" t="s">
        <v>2260</v>
      </c>
    </row>
    <row r="570" spans="1:10" x14ac:dyDescent="0.3">
      <c r="A570">
        <f>--ISNUMBER(IFERROR(SEARCH($C$5,Inputs!$D570,1),""))</f>
        <v>1</v>
      </c>
      <c r="B570">
        <f>IF(A570=1,COUNTIF($A$6:A570,1),"")</f>
        <v>565</v>
      </c>
      <c r="C570" t="str">
        <f>IFERROR(INDEX($D$6:$D$1751,MATCH(ROWS($B$6:B570),$B$6:$B$1751,0)),"")</f>
        <v>Madera Rehabilitation &amp; Nursing Center (20254)</v>
      </c>
      <c r="D570" t="str">
        <f t="shared" si="8"/>
        <v>Madera Rehabilitation &amp; Nursing Center (20254)</v>
      </c>
      <c r="E570" s="348">
        <v>20254</v>
      </c>
      <c r="F570" s="349" t="s">
        <v>2093</v>
      </c>
      <c r="G570" s="349" t="s">
        <v>2261</v>
      </c>
      <c r="H570" s="349" t="s">
        <v>871</v>
      </c>
      <c r="I570" s="349" t="s">
        <v>871</v>
      </c>
      <c r="J570" s="349" t="s">
        <v>2262</v>
      </c>
    </row>
    <row r="571" spans="1:10" x14ac:dyDescent="0.3">
      <c r="A571">
        <f>--ISNUMBER(IFERROR(SEARCH($C$5,Inputs!$D571,1),""))</f>
        <v>1</v>
      </c>
      <c r="B571">
        <f>IF(A571=1,COUNTIF($A$6:A571,1),"")</f>
        <v>566</v>
      </c>
      <c r="C571" t="str">
        <f>IFERROR(INDEX($D$6:$D$1751,MATCH(ROWS($B$6:B571),$B$6:$B$1751,0)),"")</f>
        <v>Golden Madera Care Center (20256)</v>
      </c>
      <c r="D571" t="str">
        <f t="shared" si="8"/>
        <v>Golden Madera Care Center (20256)</v>
      </c>
      <c r="E571" s="350">
        <v>20256</v>
      </c>
      <c r="F571" s="351" t="s">
        <v>2093</v>
      </c>
      <c r="G571" s="351" t="s">
        <v>2263</v>
      </c>
      <c r="H571" s="351" t="s">
        <v>871</v>
      </c>
      <c r="I571" s="351" t="s">
        <v>871</v>
      </c>
      <c r="J571" s="351" t="s">
        <v>2264</v>
      </c>
    </row>
    <row r="572" spans="1:10" x14ac:dyDescent="0.3">
      <c r="A572">
        <f>--ISNUMBER(IFERROR(SEARCH($C$5,Inputs!$D572,1),""))</f>
        <v>1</v>
      </c>
      <c r="B572">
        <f>IF(A572=1,COUNTIF($A$6:A572,1),"")</f>
        <v>567</v>
      </c>
      <c r="C572" t="str">
        <f>IFERROR(INDEX($D$6:$D$1751,MATCH(ROWS($B$6:B572),$B$6:$B$1751,0)),"")</f>
        <v>San Rafael Healthcare &amp; Wellness Center (20265)</v>
      </c>
      <c r="D572" t="str">
        <f t="shared" si="8"/>
        <v>San Rafael Healthcare &amp; Wellness Center (20265)</v>
      </c>
      <c r="E572" s="348">
        <v>20265</v>
      </c>
      <c r="F572" s="349" t="s">
        <v>2093</v>
      </c>
      <c r="G572" s="349" t="s">
        <v>2265</v>
      </c>
      <c r="H572" s="349" t="s">
        <v>1024</v>
      </c>
      <c r="I572" s="349" t="s">
        <v>1021</v>
      </c>
      <c r="J572" s="349" t="s">
        <v>2266</v>
      </c>
    </row>
    <row r="573" spans="1:10" x14ac:dyDescent="0.3">
      <c r="A573">
        <f>--ISNUMBER(IFERROR(SEARCH($C$5,Inputs!$D573,1),""))</f>
        <v>1</v>
      </c>
      <c r="B573">
        <f>IF(A573=1,COUNTIF($A$6:A573,1),"")</f>
        <v>568</v>
      </c>
      <c r="C573" t="str">
        <f>IFERROR(INDEX($D$6:$D$1751,MATCH(ROWS($B$6:B573),$B$6:$B$1751,0)),"")</f>
        <v>South Marin Health &amp; Wellness Center (20266)</v>
      </c>
      <c r="D573" t="str">
        <f t="shared" si="8"/>
        <v>South Marin Health &amp; Wellness Center (20266)</v>
      </c>
      <c r="E573" s="350">
        <v>20266</v>
      </c>
      <c r="F573" s="351" t="s">
        <v>2093</v>
      </c>
      <c r="G573" s="351" t="s">
        <v>2267</v>
      </c>
      <c r="H573" s="351" t="s">
        <v>1027</v>
      </c>
      <c r="I573" s="351" t="s">
        <v>1021</v>
      </c>
      <c r="J573" s="351" t="s">
        <v>2268</v>
      </c>
    </row>
    <row r="574" spans="1:10" x14ac:dyDescent="0.3">
      <c r="A574">
        <f>--ISNUMBER(IFERROR(SEARCH($C$5,Inputs!$D574,1),""))</f>
        <v>1</v>
      </c>
      <c r="B574">
        <f>IF(A574=1,COUNTIF($A$6:A574,1),"")</f>
        <v>569</v>
      </c>
      <c r="C574" t="str">
        <f>IFERROR(INDEX($D$6:$D$1751,MATCH(ROWS($B$6:B574),$B$6:$B$1751,0)),"")</f>
        <v>Pine Ridge Care Center (20270)</v>
      </c>
      <c r="D574" t="str">
        <f t="shared" si="8"/>
        <v>Pine Ridge Care Center (20270)</v>
      </c>
      <c r="E574" s="348">
        <v>20270</v>
      </c>
      <c r="F574" s="349" t="s">
        <v>2093</v>
      </c>
      <c r="G574" s="349" t="s">
        <v>2269</v>
      </c>
      <c r="H574" s="349" t="s">
        <v>1024</v>
      </c>
      <c r="I574" s="349" t="s">
        <v>1021</v>
      </c>
      <c r="J574" s="349" t="s">
        <v>2270</v>
      </c>
    </row>
    <row r="575" spans="1:10" x14ac:dyDescent="0.3">
      <c r="A575">
        <f>--ISNUMBER(IFERROR(SEARCH($C$5,Inputs!$D575,1),""))</f>
        <v>1</v>
      </c>
      <c r="B575">
        <f>IF(A575=1,COUNTIF($A$6:A575,1),"")</f>
        <v>570</v>
      </c>
      <c r="C575" t="str">
        <f>IFERROR(INDEX($D$6:$D$1751,MATCH(ROWS($B$6:B575),$B$6:$B$1751,0)),"")</f>
        <v>Tiburon Hills Care Center (20272)</v>
      </c>
      <c r="D575" t="str">
        <f t="shared" si="8"/>
        <v>Tiburon Hills Care Center (20272)</v>
      </c>
      <c r="E575" s="350">
        <v>20272</v>
      </c>
      <c r="F575" s="351" t="s">
        <v>2093</v>
      </c>
      <c r="G575" s="351" t="s">
        <v>2271</v>
      </c>
      <c r="H575" s="351" t="s">
        <v>2272</v>
      </c>
      <c r="I575" s="351" t="s">
        <v>1021</v>
      </c>
      <c r="J575" s="351" t="s">
        <v>2273</v>
      </c>
    </row>
    <row r="576" spans="1:10" x14ac:dyDescent="0.3">
      <c r="A576">
        <f>--ISNUMBER(IFERROR(SEARCH($C$5,Inputs!$D576,1),""))</f>
        <v>1</v>
      </c>
      <c r="B576">
        <f>IF(A576=1,COUNTIF($A$6:A576,1),"")</f>
        <v>571</v>
      </c>
      <c r="C576" t="str">
        <f>IFERROR(INDEX($D$6:$D$1751,MATCH(ROWS($B$6:B576),$B$6:$B$1751,0)),"")</f>
        <v>Northgate Postacute Care (20277)</v>
      </c>
      <c r="D576" t="str">
        <f t="shared" si="8"/>
        <v>Northgate Postacute Care (20277)</v>
      </c>
      <c r="E576" s="348">
        <v>20277</v>
      </c>
      <c r="F576" s="349" t="s">
        <v>2093</v>
      </c>
      <c r="G576" s="349" t="s">
        <v>2274</v>
      </c>
      <c r="H576" s="349" t="s">
        <v>1024</v>
      </c>
      <c r="I576" s="349" t="s">
        <v>1021</v>
      </c>
      <c r="J576" s="349" t="s">
        <v>2275</v>
      </c>
    </row>
    <row r="577" spans="1:10" x14ac:dyDescent="0.3">
      <c r="A577">
        <f>--ISNUMBER(IFERROR(SEARCH($C$5,Inputs!$D577,1),""))</f>
        <v>1</v>
      </c>
      <c r="B577">
        <f>IF(A577=1,COUNTIF($A$6:A577,1),"")</f>
        <v>572</v>
      </c>
      <c r="C577" t="str">
        <f>IFERROR(INDEX($D$6:$D$1751,MATCH(ROWS($B$6:B577),$B$6:$B$1751,0)),"")</f>
        <v>Professional Post Acute Center (20280)</v>
      </c>
      <c r="D577" t="str">
        <f t="shared" si="8"/>
        <v>Professional Post Acute Center (20280)</v>
      </c>
      <c r="E577" s="350">
        <v>20280</v>
      </c>
      <c r="F577" s="351" t="s">
        <v>2093</v>
      </c>
      <c r="G577" s="351" t="s">
        <v>2276</v>
      </c>
      <c r="H577" s="351" t="s">
        <v>1024</v>
      </c>
      <c r="I577" s="351" t="s">
        <v>1021</v>
      </c>
      <c r="J577" s="351" t="s">
        <v>2277</v>
      </c>
    </row>
    <row r="578" spans="1:10" x14ac:dyDescent="0.3">
      <c r="A578">
        <f>--ISNUMBER(IFERROR(SEARCH($C$5,Inputs!$D578,1),""))</f>
        <v>1</v>
      </c>
      <c r="B578">
        <f>IF(A578=1,COUNTIF($A$6:A578,1),"")</f>
        <v>573</v>
      </c>
      <c r="C578" t="str">
        <f>IFERROR(INDEX($D$6:$D$1751,MATCH(ROWS($B$6:B578),$B$6:$B$1751,0)),"")</f>
        <v>Marin Post Acute (20281)</v>
      </c>
      <c r="D578" t="str">
        <f t="shared" si="8"/>
        <v>Marin Post Acute (20281)</v>
      </c>
      <c r="E578" s="348">
        <v>20281</v>
      </c>
      <c r="F578" s="349" t="s">
        <v>2093</v>
      </c>
      <c r="G578" s="349" t="s">
        <v>2278</v>
      </c>
      <c r="H578" s="349" t="s">
        <v>1024</v>
      </c>
      <c r="I578" s="349" t="s">
        <v>1021</v>
      </c>
      <c r="J578" s="349" t="s">
        <v>2279</v>
      </c>
    </row>
    <row r="579" spans="1:10" x14ac:dyDescent="0.3">
      <c r="A579">
        <f>--ISNUMBER(IFERROR(SEARCH($C$5,Inputs!$D579,1),""))</f>
        <v>1</v>
      </c>
      <c r="B579">
        <f>IF(A579=1,COUNTIF($A$6:A579,1),"")</f>
        <v>574</v>
      </c>
      <c r="C579" t="str">
        <f>IFERROR(INDEX($D$6:$D$1751,MATCH(ROWS($B$6:B579),$B$6:$B$1751,0)),"")</f>
        <v>Redwood Cove Healthcare Center (20292)</v>
      </c>
      <c r="D579" t="str">
        <f t="shared" si="8"/>
        <v>Redwood Cove Healthcare Center (20292)</v>
      </c>
      <c r="E579" s="350">
        <v>20292</v>
      </c>
      <c r="F579" s="351" t="s">
        <v>2093</v>
      </c>
      <c r="G579" s="351" t="s">
        <v>2280</v>
      </c>
      <c r="H579" s="351" t="s">
        <v>1822</v>
      </c>
      <c r="I579" s="351" t="s">
        <v>1034</v>
      </c>
      <c r="J579" s="351" t="s">
        <v>2281</v>
      </c>
    </row>
    <row r="580" spans="1:10" x14ac:dyDescent="0.3">
      <c r="A580">
        <f>--ISNUMBER(IFERROR(SEARCH($C$5,Inputs!$D580,1),""))</f>
        <v>1</v>
      </c>
      <c r="B580">
        <f>IF(A580=1,COUNTIF($A$6:A580,1),"")</f>
        <v>575</v>
      </c>
      <c r="C580" t="str">
        <f>IFERROR(INDEX($D$6:$D$1751,MATCH(ROWS($B$6:B580),$B$6:$B$1751,0)),"")</f>
        <v>Ukiah Post Acute (20299)</v>
      </c>
      <c r="D580" t="str">
        <f t="shared" si="8"/>
        <v>Ukiah Post Acute (20299)</v>
      </c>
      <c r="E580" s="348">
        <v>20299</v>
      </c>
      <c r="F580" s="349" t="s">
        <v>2093</v>
      </c>
      <c r="G580" s="349" t="s">
        <v>2282</v>
      </c>
      <c r="H580" s="349" t="s">
        <v>1822</v>
      </c>
      <c r="I580" s="349" t="s">
        <v>1034</v>
      </c>
      <c r="J580" s="349" t="s">
        <v>2283</v>
      </c>
    </row>
    <row r="581" spans="1:10" x14ac:dyDescent="0.3">
      <c r="A581">
        <f>--ISNUMBER(IFERROR(SEARCH($C$5,Inputs!$D581,1),""))</f>
        <v>1</v>
      </c>
      <c r="B581">
        <f>IF(A581=1,COUNTIF($A$6:A581,1),"")</f>
        <v>576</v>
      </c>
      <c r="C581" t="str">
        <f>IFERROR(INDEX($D$6:$D$1751,MATCH(ROWS($B$6:B581),$B$6:$B$1751,0)),"")</f>
        <v>Franciscan Post-Acute Care Center (20305)</v>
      </c>
      <c r="D581" t="str">
        <f t="shared" si="8"/>
        <v>Franciscan Post-Acute Care Center (20305)</v>
      </c>
      <c r="E581" s="350">
        <v>20305</v>
      </c>
      <c r="F581" s="351" t="s">
        <v>2093</v>
      </c>
      <c r="G581" s="351" t="s">
        <v>2284</v>
      </c>
      <c r="H581" s="351" t="s">
        <v>1038</v>
      </c>
      <c r="I581" s="351" t="s">
        <v>1038</v>
      </c>
      <c r="J581" s="351" t="s">
        <v>2285</v>
      </c>
    </row>
    <row r="582" spans="1:10" x14ac:dyDescent="0.3">
      <c r="A582">
        <f>--ISNUMBER(IFERROR(SEARCH($C$5,Inputs!$D582,1),""))</f>
        <v>1</v>
      </c>
      <c r="B582">
        <f>IF(A582=1,COUNTIF($A$6:A582,1),"")</f>
        <v>577</v>
      </c>
      <c r="C582" t="str">
        <f>IFERROR(INDEX($D$6:$D$1751,MATCH(ROWS($B$6:B582),$B$6:$B$1751,0)),"")</f>
        <v>Grace Home, Inc (20306)</v>
      </c>
      <c r="D582" t="str">
        <f t="shared" si="8"/>
        <v>Grace Home, Inc (20306)</v>
      </c>
      <c r="E582" s="348">
        <v>20306</v>
      </c>
      <c r="F582" s="349" t="s">
        <v>2093</v>
      </c>
      <c r="G582" s="349" t="s">
        <v>2286</v>
      </c>
      <c r="H582" s="349" t="s">
        <v>2287</v>
      </c>
      <c r="I582" s="349" t="s">
        <v>1038</v>
      </c>
      <c r="J582" s="349" t="s">
        <v>2288</v>
      </c>
    </row>
    <row r="583" spans="1:10" x14ac:dyDescent="0.3">
      <c r="A583">
        <f>--ISNUMBER(IFERROR(SEARCH($C$5,Inputs!$D583,1),""))</f>
        <v>1</v>
      </c>
      <c r="B583">
        <f>IF(A583=1,COUNTIF($A$6:A583,1),"")</f>
        <v>578</v>
      </c>
      <c r="C583" t="str">
        <f>IFERROR(INDEX($D$6:$D$1751,MATCH(ROWS($B$6:B583),$B$6:$B$1751,0)),"")</f>
        <v>Golden Merced Care Center (20307)</v>
      </c>
      <c r="D583" t="str">
        <f t="shared" ref="D583:D646" si="9">IF(LEN(E583)=0,"",J583&amp;" ("&amp;E583&amp;")")</f>
        <v>Golden Merced Care Center (20307)</v>
      </c>
      <c r="E583" s="350">
        <v>20307</v>
      </c>
      <c r="F583" s="351" t="s">
        <v>2093</v>
      </c>
      <c r="G583" s="351" t="s">
        <v>2289</v>
      </c>
      <c r="H583" s="351" t="s">
        <v>1038</v>
      </c>
      <c r="I583" s="351" t="s">
        <v>1038</v>
      </c>
      <c r="J583" s="351" t="s">
        <v>2290</v>
      </c>
    </row>
    <row r="584" spans="1:10" x14ac:dyDescent="0.3">
      <c r="A584">
        <f>--ISNUMBER(IFERROR(SEARCH($C$5,Inputs!$D584,1),""))</f>
        <v>1</v>
      </c>
      <c r="B584">
        <f>IF(A584=1,COUNTIF($A$6:A584,1),"")</f>
        <v>579</v>
      </c>
      <c r="C584" t="str">
        <f>IFERROR(INDEX($D$6:$D$1751,MATCH(ROWS($B$6:B584),$B$6:$B$1751,0)),"")</f>
        <v>La Sierra Care Center (20308)</v>
      </c>
      <c r="D584" t="str">
        <f t="shared" si="9"/>
        <v>La Sierra Care Center (20308)</v>
      </c>
      <c r="E584" s="348">
        <v>20308</v>
      </c>
      <c r="F584" s="349" t="s">
        <v>2093</v>
      </c>
      <c r="G584" s="349" t="s">
        <v>2291</v>
      </c>
      <c r="H584" s="349" t="s">
        <v>1038</v>
      </c>
      <c r="I584" s="349" t="s">
        <v>1038</v>
      </c>
      <c r="J584" s="349" t="s">
        <v>2292</v>
      </c>
    </row>
    <row r="585" spans="1:10" x14ac:dyDescent="0.3">
      <c r="A585">
        <f>--ISNUMBER(IFERROR(SEARCH($C$5,Inputs!$D585,1),""))</f>
        <v>1</v>
      </c>
      <c r="B585">
        <f>IF(A585=1,COUNTIF($A$6:A585,1),"")</f>
        <v>580</v>
      </c>
      <c r="C585" t="str">
        <f>IFERROR(INDEX($D$6:$D$1751,MATCH(ROWS($B$6:B585),$B$6:$B$1751,0)),"")</f>
        <v>Los Banos Post Acute (20310)</v>
      </c>
      <c r="D585" t="str">
        <f t="shared" si="9"/>
        <v>Los Banos Post Acute (20310)</v>
      </c>
      <c r="E585" s="350">
        <v>20310</v>
      </c>
      <c r="F585" s="351" t="s">
        <v>2093</v>
      </c>
      <c r="G585" s="351" t="s">
        <v>2293</v>
      </c>
      <c r="H585" s="351" t="s">
        <v>1037</v>
      </c>
      <c r="I585" s="351" t="s">
        <v>1038</v>
      </c>
      <c r="J585" s="351" t="s">
        <v>2294</v>
      </c>
    </row>
    <row r="586" spans="1:10" x14ac:dyDescent="0.3">
      <c r="A586">
        <f>--ISNUMBER(IFERROR(SEARCH($C$5,Inputs!$D586,1),""))</f>
        <v>1</v>
      </c>
      <c r="B586">
        <f>IF(A586=1,COUNTIF($A$6:A586,1),"")</f>
        <v>581</v>
      </c>
      <c r="C586" t="str">
        <f>IFERROR(INDEX($D$6:$D$1751,MATCH(ROWS($B$6:B586),$B$6:$B$1751,0)),"")</f>
        <v>Merced Nursing &amp; Rehabilitation Center (20312)</v>
      </c>
      <c r="D586" t="str">
        <f t="shared" si="9"/>
        <v>Merced Nursing &amp; Rehabilitation Center (20312)</v>
      </c>
      <c r="E586" s="348">
        <v>20312</v>
      </c>
      <c r="F586" s="349" t="s">
        <v>2093</v>
      </c>
      <c r="G586" s="349" t="s">
        <v>2295</v>
      </c>
      <c r="H586" s="349" t="s">
        <v>1038</v>
      </c>
      <c r="I586" s="349" t="s">
        <v>1038</v>
      </c>
      <c r="J586" s="349" t="s">
        <v>2296</v>
      </c>
    </row>
    <row r="587" spans="1:10" x14ac:dyDescent="0.3">
      <c r="A587">
        <f>--ISNUMBER(IFERROR(SEARCH($C$5,Inputs!$D587,1),""))</f>
        <v>1</v>
      </c>
      <c r="B587">
        <f>IF(A587=1,COUNTIF($A$6:A587,1),"")</f>
        <v>582</v>
      </c>
      <c r="C587" t="str">
        <f>IFERROR(INDEX($D$6:$D$1751,MATCH(ROWS($B$6:B587),$B$6:$B$1751,0)),"")</f>
        <v>Canterbury Woods (20327)</v>
      </c>
      <c r="D587" t="str">
        <f t="shared" si="9"/>
        <v>Canterbury Woods (20327)</v>
      </c>
      <c r="E587" s="350">
        <v>20327</v>
      </c>
      <c r="F587" s="351" t="s">
        <v>2093</v>
      </c>
      <c r="G587" s="351" t="s">
        <v>2297</v>
      </c>
      <c r="H587" s="351" t="s">
        <v>2298</v>
      </c>
      <c r="I587" s="351" t="s">
        <v>1047</v>
      </c>
      <c r="J587" s="351" t="s">
        <v>2299</v>
      </c>
    </row>
    <row r="588" spans="1:10" x14ac:dyDescent="0.3">
      <c r="A588">
        <f>--ISNUMBER(IFERROR(SEARCH($C$5,Inputs!$D588,1),""))</f>
        <v>1</v>
      </c>
      <c r="B588">
        <f>IF(A588=1,COUNTIF($A$6:A588,1),"")</f>
        <v>583</v>
      </c>
      <c r="C588" t="str">
        <f>IFERROR(INDEX($D$6:$D$1751,MATCH(ROWS($B$6:B588),$B$6:$B$1751,0)),"")</f>
        <v>Carmel Valley Manor (20329)</v>
      </c>
      <c r="D588" t="str">
        <f t="shared" si="9"/>
        <v>Carmel Valley Manor (20329)</v>
      </c>
      <c r="E588" s="348">
        <v>20329</v>
      </c>
      <c r="F588" s="349" t="s">
        <v>2093</v>
      </c>
      <c r="G588" s="349" t="s">
        <v>2300</v>
      </c>
      <c r="H588" s="349" t="s">
        <v>2301</v>
      </c>
      <c r="I588" s="349" t="s">
        <v>1047</v>
      </c>
      <c r="J588" s="349" t="s">
        <v>2302</v>
      </c>
    </row>
    <row r="589" spans="1:10" x14ac:dyDescent="0.3">
      <c r="A589">
        <f>--ISNUMBER(IFERROR(SEARCH($C$5,Inputs!$D589,1),""))</f>
        <v>1</v>
      </c>
      <c r="B589">
        <f>IF(A589=1,COUNTIF($A$6:A589,1),"")</f>
        <v>584</v>
      </c>
      <c r="C589" t="str">
        <f>IFERROR(INDEX($D$6:$D$1751,MATCH(ROWS($B$6:B589),$B$6:$B$1751,0)),"")</f>
        <v>Windsor Monterey Care Center (20331)</v>
      </c>
      <c r="D589" t="str">
        <f t="shared" si="9"/>
        <v>Windsor Monterey Care Center (20331)</v>
      </c>
      <c r="E589" s="350">
        <v>20331</v>
      </c>
      <c r="F589" s="351" t="s">
        <v>2093</v>
      </c>
      <c r="G589" s="351" t="s">
        <v>2303</v>
      </c>
      <c r="H589" s="351" t="s">
        <v>1047</v>
      </c>
      <c r="I589" s="351" t="s">
        <v>1047</v>
      </c>
      <c r="J589" s="351" t="s">
        <v>2304</v>
      </c>
    </row>
    <row r="590" spans="1:10" x14ac:dyDescent="0.3">
      <c r="A590">
        <f>--ISNUMBER(IFERROR(SEARCH($C$5,Inputs!$D590,1),""))</f>
        <v>1</v>
      </c>
      <c r="B590">
        <f>IF(A590=1,COUNTIF($A$6:A590,1),"")</f>
        <v>585</v>
      </c>
      <c r="C590" t="str">
        <f>IFERROR(INDEX($D$6:$D$1751,MATCH(ROWS($B$6:B590),$B$6:$B$1751,0)),"")</f>
        <v>Windsor The Ridge Rehabilitation Center (20332)</v>
      </c>
      <c r="D590" t="str">
        <f t="shared" si="9"/>
        <v>Windsor The Ridge Rehabilitation Center (20332)</v>
      </c>
      <c r="E590" s="348">
        <v>20332</v>
      </c>
      <c r="F590" s="349" t="s">
        <v>2093</v>
      </c>
      <c r="G590" s="349" t="s">
        <v>2305</v>
      </c>
      <c r="H590" s="349" t="s">
        <v>1053</v>
      </c>
      <c r="I590" s="349" t="s">
        <v>1047</v>
      </c>
      <c r="J590" s="349" t="s">
        <v>2306</v>
      </c>
    </row>
    <row r="591" spans="1:10" x14ac:dyDescent="0.3">
      <c r="A591">
        <f>--ISNUMBER(IFERROR(SEARCH($C$5,Inputs!$D591,1),""))</f>
        <v>1</v>
      </c>
      <c r="B591">
        <f>IF(A591=1,COUNTIF($A$6:A591,1),"")</f>
        <v>586</v>
      </c>
      <c r="C591" t="str">
        <f>IFERROR(INDEX($D$6:$D$1751,MATCH(ROWS($B$6:B591),$B$6:$B$1751,0)),"")</f>
        <v>Katherine Healthcare (20337)</v>
      </c>
      <c r="D591" t="str">
        <f t="shared" si="9"/>
        <v>Katherine Healthcare (20337)</v>
      </c>
      <c r="E591" s="350">
        <v>20337</v>
      </c>
      <c r="F591" s="351" t="s">
        <v>2093</v>
      </c>
      <c r="G591" s="351" t="s">
        <v>2307</v>
      </c>
      <c r="H591" s="351" t="s">
        <v>1053</v>
      </c>
      <c r="I591" s="351" t="s">
        <v>1047</v>
      </c>
      <c r="J591" s="351" t="s">
        <v>2308</v>
      </c>
    </row>
    <row r="592" spans="1:10" x14ac:dyDescent="0.3">
      <c r="A592">
        <f>--ISNUMBER(IFERROR(SEARCH($C$5,Inputs!$D592,1),""))</f>
        <v>1</v>
      </c>
      <c r="B592">
        <f>IF(A592=1,COUNTIF($A$6:A592,1),"")</f>
        <v>587</v>
      </c>
      <c r="C592" t="str">
        <f>IFERROR(INDEX($D$6:$D$1751,MATCH(ROWS($B$6:B592),$B$6:$B$1751,0)),"")</f>
        <v>Oceanview Post Acute (20344)</v>
      </c>
      <c r="D592" t="str">
        <f t="shared" si="9"/>
        <v>Oceanview Post Acute (20344)</v>
      </c>
      <c r="E592" s="348">
        <v>20344</v>
      </c>
      <c r="F592" s="349" t="s">
        <v>2093</v>
      </c>
      <c r="G592" s="349" t="s">
        <v>2309</v>
      </c>
      <c r="H592" s="349" t="s">
        <v>2298</v>
      </c>
      <c r="I592" s="349" t="s">
        <v>1047</v>
      </c>
      <c r="J592" s="349" t="s">
        <v>2310</v>
      </c>
    </row>
    <row r="593" spans="1:10" x14ac:dyDescent="0.3">
      <c r="A593">
        <f>--ISNUMBER(IFERROR(SEARCH($C$5,Inputs!$D593,1),""))</f>
        <v>1</v>
      </c>
      <c r="B593">
        <f>IF(A593=1,COUNTIF($A$6:A593,1),"")</f>
        <v>588</v>
      </c>
      <c r="C593" t="str">
        <f>IFERROR(INDEX($D$6:$D$1751,MATCH(ROWS($B$6:B593),$B$6:$B$1751,0)),"")</f>
        <v>Salinas Valley Post Acute (20346)</v>
      </c>
      <c r="D593" t="str">
        <f t="shared" si="9"/>
        <v>Salinas Valley Post Acute (20346)</v>
      </c>
      <c r="E593" s="350">
        <v>20346</v>
      </c>
      <c r="F593" s="351" t="s">
        <v>2093</v>
      </c>
      <c r="G593" s="351" t="s">
        <v>2311</v>
      </c>
      <c r="H593" s="351" t="s">
        <v>1053</v>
      </c>
      <c r="I593" s="351" t="s">
        <v>1047</v>
      </c>
      <c r="J593" s="351" t="s">
        <v>2312</v>
      </c>
    </row>
    <row r="594" spans="1:10" x14ac:dyDescent="0.3">
      <c r="A594">
        <f>--ISNUMBER(IFERROR(SEARCH($C$5,Inputs!$D594,1),""))</f>
        <v>1</v>
      </c>
      <c r="B594">
        <f>IF(A594=1,COUNTIF($A$6:A594,1),"")</f>
        <v>589</v>
      </c>
      <c r="C594" t="str">
        <f>IFERROR(INDEX($D$6:$D$1751,MATCH(ROWS($B$6:B594),$B$6:$B$1751,0)),"")</f>
        <v>Cypress Ridge Care Center (20349)</v>
      </c>
      <c r="D594" t="str">
        <f t="shared" si="9"/>
        <v>Cypress Ridge Care Center (20349)</v>
      </c>
      <c r="E594" s="348">
        <v>20349</v>
      </c>
      <c r="F594" s="349" t="s">
        <v>2093</v>
      </c>
      <c r="G594" s="349" t="s">
        <v>2313</v>
      </c>
      <c r="H594" s="349" t="s">
        <v>1047</v>
      </c>
      <c r="I594" s="349" t="s">
        <v>1047</v>
      </c>
      <c r="J594" s="349" t="s">
        <v>2314</v>
      </c>
    </row>
    <row r="595" spans="1:10" x14ac:dyDescent="0.3">
      <c r="A595">
        <f>--ISNUMBER(IFERROR(SEARCH($C$5,Inputs!$D595,1),""))</f>
        <v>1</v>
      </c>
      <c r="B595">
        <f>IF(A595=1,COUNTIF($A$6:A595,1),"")</f>
        <v>590</v>
      </c>
      <c r="C595" t="str">
        <f>IFERROR(INDEX($D$6:$D$1751,MATCH(ROWS($B$6:B595),$B$6:$B$1751,0)),"")</f>
        <v>Windsor Skyline Care Center (20350)</v>
      </c>
      <c r="D595" t="str">
        <f t="shared" si="9"/>
        <v>Windsor Skyline Care Center (20350)</v>
      </c>
      <c r="E595" s="350">
        <v>20350</v>
      </c>
      <c r="F595" s="351" t="s">
        <v>2093</v>
      </c>
      <c r="G595" s="351" t="s">
        <v>2315</v>
      </c>
      <c r="H595" s="351" t="s">
        <v>1053</v>
      </c>
      <c r="I595" s="351" t="s">
        <v>1047</v>
      </c>
      <c r="J595" s="351" t="s">
        <v>2316</v>
      </c>
    </row>
    <row r="596" spans="1:10" x14ac:dyDescent="0.3">
      <c r="A596">
        <f>--ISNUMBER(IFERROR(SEARCH($C$5,Inputs!$D596,1),""))</f>
        <v>1</v>
      </c>
      <c r="B596">
        <f>IF(A596=1,COUNTIF($A$6:A596,1),"")</f>
        <v>591</v>
      </c>
      <c r="C596" t="str">
        <f>IFERROR(INDEX($D$6:$D$1751,MATCH(ROWS($B$6:B596),$B$6:$B$1751,0)),"")</f>
        <v>Piner's Nursing Home (20361)</v>
      </c>
      <c r="D596" t="str">
        <f t="shared" si="9"/>
        <v>Piner's Nursing Home (20361)</v>
      </c>
      <c r="E596" s="348">
        <v>20361</v>
      </c>
      <c r="F596" s="349" t="s">
        <v>2093</v>
      </c>
      <c r="G596" s="349" t="s">
        <v>2317</v>
      </c>
      <c r="H596" s="349" t="s">
        <v>1056</v>
      </c>
      <c r="I596" s="349" t="s">
        <v>1056</v>
      </c>
      <c r="J596" s="349" t="s">
        <v>2318</v>
      </c>
    </row>
    <row r="597" spans="1:10" x14ac:dyDescent="0.3">
      <c r="A597">
        <f>--ISNUMBER(IFERROR(SEARCH($C$5,Inputs!$D597,1),""))</f>
        <v>1</v>
      </c>
      <c r="B597">
        <f>IF(A597=1,COUNTIF($A$6:A597,1),"")</f>
        <v>592</v>
      </c>
      <c r="C597" t="str">
        <f>IFERROR(INDEX($D$6:$D$1751,MATCH(ROWS($B$6:B597),$B$6:$B$1751,0)),"")</f>
        <v>Napa Post Acute (20368)</v>
      </c>
      <c r="D597" t="str">
        <f t="shared" si="9"/>
        <v>Napa Post Acute (20368)</v>
      </c>
      <c r="E597" s="350">
        <v>20368</v>
      </c>
      <c r="F597" s="351" t="s">
        <v>2093</v>
      </c>
      <c r="G597" s="351" t="s">
        <v>2319</v>
      </c>
      <c r="H597" s="351" t="s">
        <v>1056</v>
      </c>
      <c r="I597" s="351" t="s">
        <v>1056</v>
      </c>
      <c r="J597" s="351" t="s">
        <v>2320</v>
      </c>
    </row>
    <row r="598" spans="1:10" x14ac:dyDescent="0.3">
      <c r="A598">
        <f>--ISNUMBER(IFERROR(SEARCH($C$5,Inputs!$D598,1),""))</f>
        <v>1</v>
      </c>
      <c r="B598">
        <f>IF(A598=1,COUNTIF($A$6:A598,1),"")</f>
        <v>593</v>
      </c>
      <c r="C598" t="str">
        <f>IFERROR(INDEX($D$6:$D$1751,MATCH(ROWS($B$6:B598),$B$6:$B$1751,0)),"")</f>
        <v>Wolf Creek Care Center (20369)</v>
      </c>
      <c r="D598" t="str">
        <f t="shared" si="9"/>
        <v>Wolf Creek Care Center (20369)</v>
      </c>
      <c r="E598" s="348">
        <v>20369</v>
      </c>
      <c r="F598" s="349" t="s">
        <v>2093</v>
      </c>
      <c r="G598" s="349" t="s">
        <v>2321</v>
      </c>
      <c r="H598" s="349" t="s">
        <v>1062</v>
      </c>
      <c r="I598" s="349" t="s">
        <v>1063</v>
      </c>
      <c r="J598" s="349" t="s">
        <v>2322</v>
      </c>
    </row>
    <row r="599" spans="1:10" x14ac:dyDescent="0.3">
      <c r="A599">
        <f>--ISNUMBER(IFERROR(SEARCH($C$5,Inputs!$D599,1),""))</f>
        <v>1</v>
      </c>
      <c r="B599">
        <f>IF(A599=1,COUNTIF($A$6:A599,1),"")</f>
        <v>594</v>
      </c>
      <c r="C599" t="str">
        <f>IFERROR(INDEX($D$6:$D$1751,MATCH(ROWS($B$6:B599),$B$6:$B$1751,0)),"")</f>
        <v>Grass Valley Healthcare Center (20376)</v>
      </c>
      <c r="D599" t="str">
        <f t="shared" si="9"/>
        <v>Grass Valley Healthcare Center (20376)</v>
      </c>
      <c r="E599" s="350">
        <v>20376</v>
      </c>
      <c r="F599" s="351" t="s">
        <v>2093</v>
      </c>
      <c r="G599" s="351" t="s">
        <v>2323</v>
      </c>
      <c r="H599" s="351" t="s">
        <v>1062</v>
      </c>
      <c r="I599" s="351" t="s">
        <v>1063</v>
      </c>
      <c r="J599" s="351" t="s">
        <v>2324</v>
      </c>
    </row>
    <row r="600" spans="1:10" x14ac:dyDescent="0.3">
      <c r="A600">
        <f>--ISNUMBER(IFERROR(SEARCH($C$5,Inputs!$D600,1),""))</f>
        <v>1</v>
      </c>
      <c r="B600">
        <f>IF(A600=1,COUNTIF($A$6:A600,1),"")</f>
        <v>595</v>
      </c>
      <c r="C600" t="str">
        <f>IFERROR(INDEX($D$6:$D$1751,MATCH(ROWS($B$6:B600),$B$6:$B$1751,0)),"")</f>
        <v>Anaheim Healthcare Center, LLC (20380)</v>
      </c>
      <c r="D600" t="str">
        <f t="shared" si="9"/>
        <v>Anaheim Healthcare Center, LLC (20380)</v>
      </c>
      <c r="E600" s="348">
        <v>20380</v>
      </c>
      <c r="F600" s="349" t="s">
        <v>2093</v>
      </c>
      <c r="G600" s="349" t="s">
        <v>2325</v>
      </c>
      <c r="H600" s="349" t="s">
        <v>1069</v>
      </c>
      <c r="I600" s="349" t="s">
        <v>882</v>
      </c>
      <c r="J600" s="349" t="s">
        <v>2326</v>
      </c>
    </row>
    <row r="601" spans="1:10" x14ac:dyDescent="0.3">
      <c r="A601">
        <f>--ISNUMBER(IFERROR(SEARCH($C$5,Inputs!$D601,1),""))</f>
        <v>1</v>
      </c>
      <c r="B601">
        <f>IF(A601=1,COUNTIF($A$6:A601,1),"")</f>
        <v>596</v>
      </c>
      <c r="C601" t="str">
        <f>IFERROR(INDEX($D$6:$D$1751,MATCH(ROWS($B$6:B601),$B$6:$B$1751,0)),"")</f>
        <v>Gordon Lane Care Center (20384)</v>
      </c>
      <c r="D601" t="str">
        <f t="shared" si="9"/>
        <v>Gordon Lane Care Center (20384)</v>
      </c>
      <c r="E601" s="350">
        <v>20384</v>
      </c>
      <c r="F601" s="351" t="s">
        <v>2093</v>
      </c>
      <c r="G601" s="351" t="s">
        <v>2327</v>
      </c>
      <c r="H601" s="351" t="s">
        <v>1097</v>
      </c>
      <c r="I601" s="351" t="s">
        <v>882</v>
      </c>
      <c r="J601" s="351" t="s">
        <v>2328</v>
      </c>
    </row>
    <row r="602" spans="1:10" x14ac:dyDescent="0.3">
      <c r="A602">
        <f>--ISNUMBER(IFERROR(SEARCH($C$5,Inputs!$D602,1),""))</f>
        <v>1</v>
      </c>
      <c r="B602">
        <f>IF(A602=1,COUNTIF($A$6:A602,1),"")</f>
        <v>597</v>
      </c>
      <c r="C602" t="str">
        <f>IFERROR(INDEX($D$6:$D$1751,MATCH(ROWS($B$6:B602),$B$6:$B$1751,0)),"")</f>
        <v>Anaheim Crest Nursing Center (20386)</v>
      </c>
      <c r="D602" t="str">
        <f t="shared" si="9"/>
        <v>Anaheim Crest Nursing Center (20386)</v>
      </c>
      <c r="E602" s="348">
        <v>20386</v>
      </c>
      <c r="F602" s="349" t="s">
        <v>2093</v>
      </c>
      <c r="G602" s="349" t="s">
        <v>2329</v>
      </c>
      <c r="H602" s="349" t="s">
        <v>1069</v>
      </c>
      <c r="I602" s="349" t="s">
        <v>882</v>
      </c>
      <c r="J602" s="349" t="s">
        <v>2330</v>
      </c>
    </row>
    <row r="603" spans="1:10" x14ac:dyDescent="0.3">
      <c r="A603">
        <f>--ISNUMBER(IFERROR(SEARCH($C$5,Inputs!$D603,1),""))</f>
        <v>1</v>
      </c>
      <c r="B603">
        <f>IF(A603=1,COUNTIF($A$6:A603,1),"")</f>
        <v>598</v>
      </c>
      <c r="C603" t="str">
        <f>IFERROR(INDEX($D$6:$D$1751,MATCH(ROWS($B$6:B603),$B$6:$B$1751,0)),"")</f>
        <v>Victoria Healthcare and Rehabilitation Center (20387)</v>
      </c>
      <c r="D603" t="str">
        <f t="shared" si="9"/>
        <v>Victoria Healthcare and Rehabilitation Center (20387)</v>
      </c>
      <c r="E603" s="350">
        <v>20387</v>
      </c>
      <c r="F603" s="351" t="s">
        <v>2093</v>
      </c>
      <c r="G603" s="351" t="s">
        <v>2331</v>
      </c>
      <c r="H603" s="351" t="s">
        <v>1076</v>
      </c>
      <c r="I603" s="351" t="s">
        <v>882</v>
      </c>
      <c r="J603" s="351" t="s">
        <v>2332</v>
      </c>
    </row>
    <row r="604" spans="1:10" x14ac:dyDescent="0.3">
      <c r="A604">
        <f>--ISNUMBER(IFERROR(SEARCH($C$5,Inputs!$D604,1),""))</f>
        <v>1</v>
      </c>
      <c r="B604">
        <f>IF(A604=1,COUNTIF($A$6:A604,1),"")</f>
        <v>599</v>
      </c>
      <c r="C604" t="str">
        <f>IFERROR(INDEX($D$6:$D$1751,MATCH(ROWS($B$6:B604),$B$6:$B$1751,0)),"")</f>
        <v>Seal Beach Health And Rehabilitation Center (20388)</v>
      </c>
      <c r="D604" t="str">
        <f t="shared" si="9"/>
        <v>Seal Beach Health And Rehabilitation Center (20388)</v>
      </c>
      <c r="E604" s="348">
        <v>20388</v>
      </c>
      <c r="F604" s="349" t="s">
        <v>2093</v>
      </c>
      <c r="G604" s="349" t="s">
        <v>2333</v>
      </c>
      <c r="H604" s="349" t="s">
        <v>2334</v>
      </c>
      <c r="I604" s="349" t="s">
        <v>882</v>
      </c>
      <c r="J604" s="349" t="s">
        <v>2335</v>
      </c>
    </row>
    <row r="605" spans="1:10" x14ac:dyDescent="0.3">
      <c r="A605">
        <f>--ISNUMBER(IFERROR(SEARCH($C$5,Inputs!$D605,1),""))</f>
        <v>1</v>
      </c>
      <c r="B605">
        <f>IF(A605=1,COUNTIF($A$6:A605,1),"")</f>
        <v>600</v>
      </c>
      <c r="C605" t="str">
        <f>IFERROR(INDEX($D$6:$D$1751,MATCH(ROWS($B$6:B605),$B$6:$B$1751,0)),"")</f>
        <v>Capistrano Beach Care Center (20393)</v>
      </c>
      <c r="D605" t="str">
        <f t="shared" si="9"/>
        <v>Capistrano Beach Care Center (20393)</v>
      </c>
      <c r="E605" s="350">
        <v>20393</v>
      </c>
      <c r="F605" s="351" t="s">
        <v>2093</v>
      </c>
      <c r="G605" s="351" t="s">
        <v>2336</v>
      </c>
      <c r="H605" s="351" t="s">
        <v>2337</v>
      </c>
      <c r="I605" s="351" t="s">
        <v>882</v>
      </c>
      <c r="J605" s="351" t="s">
        <v>2338</v>
      </c>
    </row>
    <row r="606" spans="1:10" x14ac:dyDescent="0.3">
      <c r="A606">
        <f>--ISNUMBER(IFERROR(SEARCH($C$5,Inputs!$D606,1),""))</f>
        <v>1</v>
      </c>
      <c r="B606">
        <f>IF(A606=1,COUNTIF($A$6:A606,1),"")</f>
        <v>601</v>
      </c>
      <c r="C606" t="str">
        <f>IFERROR(INDEX($D$6:$D$1751,MATCH(ROWS($B$6:B606),$B$6:$B$1751,0)),"")</f>
        <v>Buena Vista Care Center (20395)</v>
      </c>
      <c r="D606" t="str">
        <f t="shared" si="9"/>
        <v>Buena Vista Care Center (20395)</v>
      </c>
      <c r="E606" s="348">
        <v>20395</v>
      </c>
      <c r="F606" s="349" t="s">
        <v>2093</v>
      </c>
      <c r="G606" s="349" t="s">
        <v>2339</v>
      </c>
      <c r="H606" s="349" t="s">
        <v>1069</v>
      </c>
      <c r="I606" s="349" t="s">
        <v>882</v>
      </c>
      <c r="J606" s="349" t="s">
        <v>2340</v>
      </c>
    </row>
    <row r="607" spans="1:10" x14ac:dyDescent="0.3">
      <c r="A607">
        <f>--ISNUMBER(IFERROR(SEARCH($C$5,Inputs!$D607,1),""))</f>
        <v>1</v>
      </c>
      <c r="B607">
        <f>IF(A607=1,COUNTIF($A$6:A607,1),"")</f>
        <v>602</v>
      </c>
      <c r="C607" t="str">
        <f>IFERROR(INDEX($D$6:$D$1751,MATCH(ROWS($B$6:B607),$B$6:$B$1751,0)),"")</f>
        <v>Harbor Villa Care Center (20399)</v>
      </c>
      <c r="D607" t="str">
        <f t="shared" si="9"/>
        <v>Harbor Villa Care Center (20399)</v>
      </c>
      <c r="E607" s="350">
        <v>20399</v>
      </c>
      <c r="F607" s="351" t="s">
        <v>2093</v>
      </c>
      <c r="G607" s="351" t="s">
        <v>2341</v>
      </c>
      <c r="H607" s="351" t="s">
        <v>1069</v>
      </c>
      <c r="I607" s="351" t="s">
        <v>882</v>
      </c>
      <c r="J607" s="351" t="s">
        <v>2342</v>
      </c>
    </row>
    <row r="608" spans="1:10" x14ac:dyDescent="0.3">
      <c r="A608">
        <f>--ISNUMBER(IFERROR(SEARCH($C$5,Inputs!$D608,1),""))</f>
        <v>1</v>
      </c>
      <c r="B608">
        <f>IF(A608=1,COUNTIF($A$6:A608,1),"")</f>
        <v>603</v>
      </c>
      <c r="C608" t="str">
        <f>IFERROR(INDEX($D$6:$D$1751,MATCH(ROWS($B$6:B608),$B$6:$B$1751,0)),"")</f>
        <v>Chapman Care Center (20401)</v>
      </c>
      <c r="D608" t="str">
        <f t="shared" si="9"/>
        <v>Chapman Care Center (20401)</v>
      </c>
      <c r="E608" s="348">
        <v>20401</v>
      </c>
      <c r="F608" s="349" t="s">
        <v>2093</v>
      </c>
      <c r="G608" s="349" t="s">
        <v>2343</v>
      </c>
      <c r="H608" s="349" t="s">
        <v>1093</v>
      </c>
      <c r="I608" s="349" t="s">
        <v>882</v>
      </c>
      <c r="J608" s="349" t="s">
        <v>2344</v>
      </c>
    </row>
    <row r="609" spans="1:10" x14ac:dyDescent="0.3">
      <c r="A609">
        <f>--ISNUMBER(IFERROR(SEARCH($C$5,Inputs!$D609,1),""))</f>
        <v>1</v>
      </c>
      <c r="B609">
        <f>IF(A609=1,COUNTIF($A$6:A609,1),"")</f>
        <v>604</v>
      </c>
      <c r="C609" t="str">
        <f>IFERROR(INDEX($D$6:$D$1751,MATCH(ROWS($B$6:B609),$B$6:$B$1751,0)),"")</f>
        <v>Coventry Court Health Center (20403)</v>
      </c>
      <c r="D609" t="str">
        <f t="shared" si="9"/>
        <v>Coventry Court Health Center (20403)</v>
      </c>
      <c r="E609" s="350">
        <v>20403</v>
      </c>
      <c r="F609" s="351" t="s">
        <v>2093</v>
      </c>
      <c r="G609" s="351" t="s">
        <v>2345</v>
      </c>
      <c r="H609" s="351" t="s">
        <v>1069</v>
      </c>
      <c r="I609" s="351" t="s">
        <v>882</v>
      </c>
      <c r="J609" s="351" t="s">
        <v>2346</v>
      </c>
    </row>
    <row r="610" spans="1:10" x14ac:dyDescent="0.3">
      <c r="A610">
        <f>--ISNUMBER(IFERROR(SEARCH($C$5,Inputs!$D610,1),""))</f>
        <v>1</v>
      </c>
      <c r="B610">
        <f>IF(A610=1,COUNTIF($A$6:A610,1),"")</f>
        <v>605</v>
      </c>
      <c r="C610" t="str">
        <f>IFERROR(INDEX($D$6:$D$1751,MATCH(ROWS($B$6:B610),$B$6:$B$1751,0)),"")</f>
        <v>Mesa Verde Post Acute Care Center (20404)</v>
      </c>
      <c r="D610" t="str">
        <f t="shared" si="9"/>
        <v>Mesa Verde Post Acute Care Center (20404)</v>
      </c>
      <c r="E610" s="348">
        <v>20404</v>
      </c>
      <c r="F610" s="349" t="s">
        <v>2093</v>
      </c>
      <c r="G610" s="349" t="s">
        <v>2347</v>
      </c>
      <c r="H610" s="349" t="s">
        <v>1076</v>
      </c>
      <c r="I610" s="349" t="s">
        <v>882</v>
      </c>
      <c r="J610" s="349" t="s">
        <v>2348</v>
      </c>
    </row>
    <row r="611" spans="1:10" x14ac:dyDescent="0.3">
      <c r="A611">
        <f>--ISNUMBER(IFERROR(SEARCH($C$5,Inputs!$D611,1),""))</f>
        <v>1</v>
      </c>
      <c r="B611">
        <f>IF(A611=1,COUNTIF($A$6:A611,1),"")</f>
        <v>606</v>
      </c>
      <c r="C611" t="str">
        <f>IFERROR(INDEX($D$6:$D$1751,MATCH(ROWS($B$6:B611),$B$6:$B$1751,0)),"")</f>
        <v>Buena Park Nursing Center (20409)</v>
      </c>
      <c r="D611" t="str">
        <f t="shared" si="9"/>
        <v>Buena Park Nursing Center (20409)</v>
      </c>
      <c r="E611" s="350">
        <v>20409</v>
      </c>
      <c r="F611" s="351" t="s">
        <v>2093</v>
      </c>
      <c r="G611" s="351" t="s">
        <v>2349</v>
      </c>
      <c r="H611" s="351" t="s">
        <v>2350</v>
      </c>
      <c r="I611" s="351" t="s">
        <v>882</v>
      </c>
      <c r="J611" s="351" t="s">
        <v>2351</v>
      </c>
    </row>
    <row r="612" spans="1:10" x14ac:dyDescent="0.3">
      <c r="A612">
        <f>--ISNUMBER(IFERROR(SEARCH($C$5,Inputs!$D612,1),""))</f>
        <v>1</v>
      </c>
      <c r="B612">
        <f>IF(A612=1,COUNTIF($A$6:A612,1),"")</f>
        <v>607</v>
      </c>
      <c r="C612" t="str">
        <f>IFERROR(INDEX($D$6:$D$1751,MATCH(ROWS($B$6:B612),$B$6:$B$1751,0)),"")</f>
        <v>Mainplace Post Acute (20411)</v>
      </c>
      <c r="D612" t="str">
        <f t="shared" si="9"/>
        <v>Mainplace Post Acute (20411)</v>
      </c>
      <c r="E612" s="348">
        <v>20411</v>
      </c>
      <c r="F612" s="349" t="s">
        <v>2093</v>
      </c>
      <c r="G612" s="349" t="s">
        <v>2352</v>
      </c>
      <c r="H612" s="349" t="s">
        <v>882</v>
      </c>
      <c r="I612" s="349" t="s">
        <v>882</v>
      </c>
      <c r="J612" s="349" t="s">
        <v>2353</v>
      </c>
    </row>
    <row r="613" spans="1:10" x14ac:dyDescent="0.3">
      <c r="A613">
        <f>--ISNUMBER(IFERROR(SEARCH($C$5,Inputs!$D613,1),""))</f>
        <v>1</v>
      </c>
      <c r="B613">
        <f>IF(A613=1,COUNTIF($A$6:A613,1),"")</f>
        <v>608</v>
      </c>
      <c r="C613" t="str">
        <f>IFERROR(INDEX($D$6:$D$1751,MATCH(ROWS($B$6:B613),$B$6:$B$1751,0)),"")</f>
        <v>Beachside Nursing Center (20418)</v>
      </c>
      <c r="D613" t="str">
        <f t="shared" si="9"/>
        <v>Beachside Nursing Center (20418)</v>
      </c>
      <c r="E613" s="350">
        <v>20418</v>
      </c>
      <c r="F613" s="351" t="s">
        <v>2093</v>
      </c>
      <c r="G613" s="351" t="s">
        <v>2354</v>
      </c>
      <c r="H613" s="351" t="s">
        <v>1085</v>
      </c>
      <c r="I613" s="351" t="s">
        <v>882</v>
      </c>
      <c r="J613" s="351" t="s">
        <v>2355</v>
      </c>
    </row>
    <row r="614" spans="1:10" x14ac:dyDescent="0.3">
      <c r="A614">
        <f>--ISNUMBER(IFERROR(SEARCH($C$5,Inputs!$D614,1),""))</f>
        <v>1</v>
      </c>
      <c r="B614">
        <f>IF(A614=1,COUNTIF($A$6:A614,1),"")</f>
        <v>609</v>
      </c>
      <c r="C614" t="str">
        <f>IFERROR(INDEX($D$6:$D$1751,MATCH(ROWS($B$6:B614),$B$6:$B$1751,0)),"")</f>
        <v>La Palma Nursing Center (20419)</v>
      </c>
      <c r="D614" t="str">
        <f t="shared" si="9"/>
        <v>La Palma Nursing Center (20419)</v>
      </c>
      <c r="E614" s="348">
        <v>20419</v>
      </c>
      <c r="F614" s="349" t="s">
        <v>2093</v>
      </c>
      <c r="G614" s="349" t="s">
        <v>2356</v>
      </c>
      <c r="H614" s="349" t="s">
        <v>1069</v>
      </c>
      <c r="I614" s="349" t="s">
        <v>882</v>
      </c>
      <c r="J614" s="349" t="s">
        <v>2357</v>
      </c>
    </row>
    <row r="615" spans="1:10" x14ac:dyDescent="0.3">
      <c r="A615">
        <f>--ISNUMBER(IFERROR(SEARCH($C$5,Inputs!$D615,1),""))</f>
        <v>1</v>
      </c>
      <c r="B615">
        <f>IF(A615=1,COUNTIF($A$6:A615,1),"")</f>
        <v>610</v>
      </c>
      <c r="C615" t="str">
        <f>IFERROR(INDEX($D$6:$D$1751,MATCH(ROWS($B$6:B615),$B$6:$B$1751,0)),"")</f>
        <v>Leisure Court Nursing Center (20420)</v>
      </c>
      <c r="D615" t="str">
        <f t="shared" si="9"/>
        <v>Leisure Court Nursing Center (20420)</v>
      </c>
      <c r="E615" s="350">
        <v>20420</v>
      </c>
      <c r="F615" s="351" t="s">
        <v>2093</v>
      </c>
      <c r="G615" s="351" t="s">
        <v>2358</v>
      </c>
      <c r="H615" s="351" t="s">
        <v>1069</v>
      </c>
      <c r="I615" s="351" t="s">
        <v>882</v>
      </c>
      <c r="J615" s="351" t="s">
        <v>2359</v>
      </c>
    </row>
    <row r="616" spans="1:10" x14ac:dyDescent="0.3">
      <c r="A616">
        <f>--ISNUMBER(IFERROR(SEARCH($C$5,Inputs!$D616,1),""))</f>
        <v>1</v>
      </c>
      <c r="B616">
        <f>IF(A616=1,COUNTIF($A$6:A616,1),"")</f>
        <v>611</v>
      </c>
      <c r="C616" t="str">
        <f>IFERROR(INDEX($D$6:$D$1751,MATCH(ROWS($B$6:B616),$B$6:$B$1751,0)),"")</f>
        <v>Orange Healthcare &amp; Wellness Centre, LLC (20425)</v>
      </c>
      <c r="D616" t="str">
        <f t="shared" si="9"/>
        <v>Orange Healthcare &amp; Wellness Centre, LLC (20425)</v>
      </c>
      <c r="E616" s="348">
        <v>20425</v>
      </c>
      <c r="F616" s="349" t="s">
        <v>2093</v>
      </c>
      <c r="G616" s="349" t="s">
        <v>2360</v>
      </c>
      <c r="H616" s="349" t="s">
        <v>882</v>
      </c>
      <c r="I616" s="349" t="s">
        <v>882</v>
      </c>
      <c r="J616" s="349" t="s">
        <v>2361</v>
      </c>
    </row>
    <row r="617" spans="1:10" x14ac:dyDescent="0.3">
      <c r="A617">
        <f>--ISNUMBER(IFERROR(SEARCH($C$5,Inputs!$D617,1),""))</f>
        <v>1</v>
      </c>
      <c r="B617">
        <f>IF(A617=1,COUNTIF($A$6:A617,1),"")</f>
        <v>612</v>
      </c>
      <c r="C617" t="str">
        <f>IFERROR(INDEX($D$6:$D$1751,MATCH(ROWS($B$6:B617),$B$6:$B$1751,0)),"")</f>
        <v>Advanced Rehab Center Of Tustin (20426)</v>
      </c>
      <c r="D617" t="str">
        <f t="shared" si="9"/>
        <v>Advanced Rehab Center Of Tustin (20426)</v>
      </c>
      <c r="E617" s="350">
        <v>20426</v>
      </c>
      <c r="F617" s="351" t="s">
        <v>2093</v>
      </c>
      <c r="G617" s="351" t="s">
        <v>2362</v>
      </c>
      <c r="H617" s="351" t="s">
        <v>1079</v>
      </c>
      <c r="I617" s="351" t="s">
        <v>882</v>
      </c>
      <c r="J617" s="351" t="s">
        <v>2363</v>
      </c>
    </row>
    <row r="618" spans="1:10" x14ac:dyDescent="0.3">
      <c r="A618">
        <f>--ISNUMBER(IFERROR(SEARCH($C$5,Inputs!$D618,1),""))</f>
        <v>1</v>
      </c>
      <c r="B618">
        <f>IF(A618=1,COUNTIF($A$6:A618,1),"")</f>
        <v>613</v>
      </c>
      <c r="C618" t="str">
        <f>IFERROR(INDEX($D$6:$D$1751,MATCH(ROWS($B$6:B618),$B$6:$B$1751,0)),"")</f>
        <v>Garden Park Care Center (20432)</v>
      </c>
      <c r="D618" t="str">
        <f t="shared" si="9"/>
        <v>Garden Park Care Center (20432)</v>
      </c>
      <c r="E618" s="348">
        <v>20432</v>
      </c>
      <c r="F618" s="349" t="s">
        <v>2093</v>
      </c>
      <c r="G618" s="349" t="s">
        <v>2364</v>
      </c>
      <c r="H618" s="349" t="s">
        <v>1093</v>
      </c>
      <c r="I618" s="349" t="s">
        <v>882</v>
      </c>
      <c r="J618" s="349" t="s">
        <v>2365</v>
      </c>
    </row>
    <row r="619" spans="1:10" x14ac:dyDescent="0.3">
      <c r="A619">
        <f>--ISNUMBER(IFERROR(SEARCH($C$5,Inputs!$D619,1),""))</f>
        <v>1</v>
      </c>
      <c r="B619">
        <f>IF(A619=1,COUNTIF($A$6:A619,1),"")</f>
        <v>614</v>
      </c>
      <c r="C619" t="str">
        <f>IFERROR(INDEX($D$6:$D$1751,MATCH(ROWS($B$6:B619),$B$6:$B$1751,0)),"")</f>
        <v>Huntington Valley Healthcare Center (20433)</v>
      </c>
      <c r="D619" t="str">
        <f t="shared" si="9"/>
        <v>Huntington Valley Healthcare Center (20433)</v>
      </c>
      <c r="E619" s="350">
        <v>20433</v>
      </c>
      <c r="F619" s="351" t="s">
        <v>2093</v>
      </c>
      <c r="G619" s="351" t="s">
        <v>2366</v>
      </c>
      <c r="H619" s="351" t="s">
        <v>1085</v>
      </c>
      <c r="I619" s="351" t="s">
        <v>882</v>
      </c>
      <c r="J619" s="351" t="s">
        <v>2367</v>
      </c>
    </row>
    <row r="620" spans="1:10" x14ac:dyDescent="0.3">
      <c r="A620">
        <f>--ISNUMBER(IFERROR(SEARCH($C$5,Inputs!$D620,1),""))</f>
        <v>1</v>
      </c>
      <c r="B620">
        <f>IF(A620=1,COUNTIF($A$6:A620,1),"")</f>
        <v>615</v>
      </c>
      <c r="C620" t="str">
        <f>IFERROR(INDEX($D$6:$D$1751,MATCH(ROWS($B$6:B620),$B$6:$B$1751,0)),"")</f>
        <v>South Coast Post Acute (20435)</v>
      </c>
      <c r="D620" t="str">
        <f t="shared" si="9"/>
        <v>South Coast Post Acute (20435)</v>
      </c>
      <c r="E620" s="348">
        <v>20435</v>
      </c>
      <c r="F620" s="349" t="s">
        <v>2093</v>
      </c>
      <c r="G620" s="349" t="s">
        <v>2368</v>
      </c>
      <c r="H620" s="349" t="s">
        <v>1079</v>
      </c>
      <c r="I620" s="349" t="s">
        <v>882</v>
      </c>
      <c r="J620" s="349" t="s">
        <v>2369</v>
      </c>
    </row>
    <row r="621" spans="1:10" x14ac:dyDescent="0.3">
      <c r="A621">
        <f>--ISNUMBER(IFERROR(SEARCH($C$5,Inputs!$D621,1),""))</f>
        <v>1</v>
      </c>
      <c r="B621">
        <f>IF(A621=1,COUNTIF($A$6:A621,1),"")</f>
        <v>616</v>
      </c>
      <c r="C621" t="str">
        <f>IFERROR(INDEX($D$6:$D$1751,MATCH(ROWS($B$6:B621),$B$6:$B$1751,0)),"")</f>
        <v>Bonita Hills Post Acute (20437)</v>
      </c>
      <c r="D621" t="str">
        <f t="shared" si="9"/>
        <v>Bonita Hills Post Acute (20437)</v>
      </c>
      <c r="E621" s="350">
        <v>20437</v>
      </c>
      <c r="F621" s="351" t="s">
        <v>2093</v>
      </c>
      <c r="G621" s="351" t="s">
        <v>2370</v>
      </c>
      <c r="H621" s="351" t="s">
        <v>2371</v>
      </c>
      <c r="I621" s="351" t="s">
        <v>882</v>
      </c>
      <c r="J621" s="351" t="s">
        <v>2372</v>
      </c>
    </row>
    <row r="622" spans="1:10" x14ac:dyDescent="0.3">
      <c r="A622">
        <f>--ISNUMBER(IFERROR(SEARCH($C$5,Inputs!$D622,1),""))</f>
        <v>1</v>
      </c>
      <c r="B622">
        <f>IF(A622=1,COUNTIF($A$6:A622,1),"")</f>
        <v>617</v>
      </c>
      <c r="C622" t="str">
        <f>IFERROR(INDEX($D$6:$D$1751,MATCH(ROWS($B$6:B622),$B$6:$B$1751,0)),"")</f>
        <v>Sun Mar Nursing Center (20447)</v>
      </c>
      <c r="D622" t="str">
        <f t="shared" si="9"/>
        <v>Sun Mar Nursing Center (20447)</v>
      </c>
      <c r="E622" s="348">
        <v>20447</v>
      </c>
      <c r="F622" s="349" t="s">
        <v>2093</v>
      </c>
      <c r="G622" s="349" t="s">
        <v>2373</v>
      </c>
      <c r="H622" s="349" t="s">
        <v>1069</v>
      </c>
      <c r="I622" s="349" t="s">
        <v>882</v>
      </c>
      <c r="J622" s="349" t="s">
        <v>2374</v>
      </c>
    </row>
    <row r="623" spans="1:10" x14ac:dyDescent="0.3">
      <c r="A623">
        <f>--ISNUMBER(IFERROR(SEARCH($C$5,Inputs!$D623,1),""))</f>
        <v>1</v>
      </c>
      <c r="B623">
        <f>IF(A623=1,COUNTIF($A$6:A623,1),"")</f>
        <v>618</v>
      </c>
      <c r="C623" t="str">
        <f>IFERROR(INDEX($D$6:$D$1751,MATCH(ROWS($B$6:B623),$B$6:$B$1751,0)),"")</f>
        <v>Healthcare Center Of Orange County (20448)</v>
      </c>
      <c r="D623" t="str">
        <f t="shared" si="9"/>
        <v>Healthcare Center Of Orange County (20448)</v>
      </c>
      <c r="E623" s="350">
        <v>20448</v>
      </c>
      <c r="F623" s="351" t="s">
        <v>2093</v>
      </c>
      <c r="G623" s="351" t="s">
        <v>2375</v>
      </c>
      <c r="H623" s="351" t="s">
        <v>2350</v>
      </c>
      <c r="I623" s="351" t="s">
        <v>882</v>
      </c>
      <c r="J623" s="351" t="s">
        <v>2376</v>
      </c>
    </row>
    <row r="624" spans="1:10" x14ac:dyDescent="0.3">
      <c r="A624">
        <f>--ISNUMBER(IFERROR(SEARCH($C$5,Inputs!$D624,1),""))</f>
        <v>1</v>
      </c>
      <c r="B624">
        <f>IF(A624=1,COUNTIF($A$6:A624,1),"")</f>
        <v>619</v>
      </c>
      <c r="C624" t="str">
        <f>IFERROR(INDEX($D$6:$D$1751,MATCH(ROWS($B$6:B624),$B$6:$B$1751,0)),"")</f>
        <v>Alta Gardens Care Center (20449)</v>
      </c>
      <c r="D624" t="str">
        <f t="shared" si="9"/>
        <v>Alta Gardens Care Center (20449)</v>
      </c>
      <c r="E624" s="348">
        <v>20449</v>
      </c>
      <c r="F624" s="349" t="s">
        <v>2093</v>
      </c>
      <c r="G624" s="349" t="s">
        <v>2377</v>
      </c>
      <c r="H624" s="349" t="s">
        <v>1093</v>
      </c>
      <c r="I624" s="349" t="s">
        <v>882</v>
      </c>
      <c r="J624" s="349" t="s">
        <v>2378</v>
      </c>
    </row>
    <row r="625" spans="1:10" x14ac:dyDescent="0.3">
      <c r="A625">
        <f>--ISNUMBER(IFERROR(SEARCH($C$5,Inputs!$D625,1),""))</f>
        <v>1</v>
      </c>
      <c r="B625">
        <f>IF(A625=1,COUNTIF($A$6:A625,1),"")</f>
        <v>620</v>
      </c>
      <c r="C625" t="str">
        <f>IFERROR(INDEX($D$6:$D$1751,MATCH(ROWS($B$6:B625),$B$6:$B$1751,0)),"")</f>
        <v>Crystal Cove Care Center (20451)</v>
      </c>
      <c r="D625" t="str">
        <f t="shared" si="9"/>
        <v>Crystal Cove Care Center (20451)</v>
      </c>
      <c r="E625" s="350">
        <v>20451</v>
      </c>
      <c r="F625" s="351" t="s">
        <v>2093</v>
      </c>
      <c r="G625" s="351" t="s">
        <v>2379</v>
      </c>
      <c r="H625" s="351" t="s">
        <v>1082</v>
      </c>
      <c r="I625" s="351" t="s">
        <v>882</v>
      </c>
      <c r="J625" s="351" t="s">
        <v>2380</v>
      </c>
    </row>
    <row r="626" spans="1:10" x14ac:dyDescent="0.3">
      <c r="A626">
        <f>--ISNUMBER(IFERROR(SEARCH($C$5,Inputs!$D626,1),""))</f>
        <v>1</v>
      </c>
      <c r="B626">
        <f>IF(A626=1,COUNTIF($A$6:A626,1),"")</f>
        <v>621</v>
      </c>
      <c r="C626" t="str">
        <f>IFERROR(INDEX($D$6:$D$1751,MATCH(ROWS($B$6:B626),$B$6:$B$1751,0)),"")</f>
        <v>Parkview Healthcare Center (20452)</v>
      </c>
      <c r="D626" t="str">
        <f t="shared" si="9"/>
        <v>Parkview Healthcare Center (20452)</v>
      </c>
      <c r="E626" s="348">
        <v>20452</v>
      </c>
      <c r="F626" s="349" t="s">
        <v>2093</v>
      </c>
      <c r="G626" s="349" t="s">
        <v>2381</v>
      </c>
      <c r="H626" s="349" t="s">
        <v>1069</v>
      </c>
      <c r="I626" s="349" t="s">
        <v>882</v>
      </c>
      <c r="J626" s="349" t="s">
        <v>2382</v>
      </c>
    </row>
    <row r="627" spans="1:10" x14ac:dyDescent="0.3">
      <c r="A627">
        <f>--ISNUMBER(IFERROR(SEARCH($C$5,Inputs!$D627,1),""))</f>
        <v>1</v>
      </c>
      <c r="B627">
        <f>IF(A627=1,COUNTIF($A$6:A627,1),"")</f>
        <v>622</v>
      </c>
      <c r="C627" t="str">
        <f>IFERROR(INDEX($D$6:$D$1751,MATCH(ROWS($B$6:B627),$B$6:$B$1751,0)),"")</f>
        <v>Pelican Ridge Post Acute (20453)</v>
      </c>
      <c r="D627" t="str">
        <f t="shared" si="9"/>
        <v>Pelican Ridge Post Acute (20453)</v>
      </c>
      <c r="E627" s="350">
        <v>20453</v>
      </c>
      <c r="F627" s="351" t="s">
        <v>2093</v>
      </c>
      <c r="G627" s="351" t="s">
        <v>2383</v>
      </c>
      <c r="H627" s="351" t="s">
        <v>1082</v>
      </c>
      <c r="I627" s="351" t="s">
        <v>882</v>
      </c>
      <c r="J627" s="351" t="s">
        <v>2384</v>
      </c>
    </row>
    <row r="628" spans="1:10" x14ac:dyDescent="0.3">
      <c r="A628">
        <f>--ISNUMBER(IFERROR(SEARCH($C$5,Inputs!$D628,1),""))</f>
        <v>1</v>
      </c>
      <c r="B628">
        <f>IF(A628=1,COUNTIF($A$6:A628,1),"")</f>
        <v>623</v>
      </c>
      <c r="C628" t="str">
        <f>IFERROR(INDEX($D$6:$D$1751,MATCH(ROWS($B$6:B628),$B$6:$B$1751,0)),"")</f>
        <v>Rowntree Gardens (20454)</v>
      </c>
      <c r="D628" t="str">
        <f t="shared" si="9"/>
        <v>Rowntree Gardens (20454)</v>
      </c>
      <c r="E628" s="348">
        <v>20454</v>
      </c>
      <c r="F628" s="349" t="s">
        <v>2093</v>
      </c>
      <c r="G628" s="349" t="s">
        <v>2385</v>
      </c>
      <c r="H628" s="349" t="s">
        <v>2386</v>
      </c>
      <c r="I628" s="349" t="s">
        <v>882</v>
      </c>
      <c r="J628" s="349" t="s">
        <v>2387</v>
      </c>
    </row>
    <row r="629" spans="1:10" x14ac:dyDescent="0.3">
      <c r="A629">
        <f>--ISNUMBER(IFERROR(SEARCH($C$5,Inputs!$D629,1),""))</f>
        <v>1</v>
      </c>
      <c r="B629">
        <f>IF(A629=1,COUNTIF($A$6:A629,1),"")</f>
        <v>624</v>
      </c>
      <c r="C629" t="str">
        <f>IFERROR(INDEX($D$6:$D$1751,MATCH(ROWS($B$6:B629),$B$6:$B$1751,0)),"")</f>
        <v>Plaza Healthcare Center (20459)</v>
      </c>
      <c r="D629" t="str">
        <f t="shared" si="9"/>
        <v>Plaza Healthcare Center (20459)</v>
      </c>
      <c r="E629" s="350">
        <v>20459</v>
      </c>
      <c r="F629" s="351" t="s">
        <v>2093</v>
      </c>
      <c r="G629" s="351" t="s">
        <v>2388</v>
      </c>
      <c r="H629" s="351" t="s">
        <v>1079</v>
      </c>
      <c r="I629" s="351" t="s">
        <v>882</v>
      </c>
      <c r="J629" s="351" t="s">
        <v>2389</v>
      </c>
    </row>
    <row r="630" spans="1:10" x14ac:dyDescent="0.3">
      <c r="A630">
        <f>--ISNUMBER(IFERROR(SEARCH($C$5,Inputs!$D630,1),""))</f>
        <v>1</v>
      </c>
      <c r="B630">
        <f>IF(A630=1,COUNTIF($A$6:A630,1),"")</f>
        <v>625</v>
      </c>
      <c r="C630" t="str">
        <f>IFERROR(INDEX($D$6:$D$1751,MATCH(ROWS($B$6:B630),$B$6:$B$1751,0)),"")</f>
        <v>Newport Nursing and Rehabilitation Center (20462)</v>
      </c>
      <c r="D630" t="str">
        <f t="shared" si="9"/>
        <v>Newport Nursing and Rehabilitation Center (20462)</v>
      </c>
      <c r="E630" s="348">
        <v>20462</v>
      </c>
      <c r="F630" s="349" t="s">
        <v>2093</v>
      </c>
      <c r="G630" s="349" t="s">
        <v>2390</v>
      </c>
      <c r="H630" s="349" t="s">
        <v>1082</v>
      </c>
      <c r="I630" s="349" t="s">
        <v>882</v>
      </c>
      <c r="J630" s="349" t="s">
        <v>2391</v>
      </c>
    </row>
    <row r="631" spans="1:10" x14ac:dyDescent="0.3">
      <c r="A631">
        <f>--ISNUMBER(IFERROR(SEARCH($C$5,Inputs!$D631,1),""))</f>
        <v>1</v>
      </c>
      <c r="B631">
        <f>IF(A631=1,COUNTIF($A$6:A631,1),"")</f>
        <v>626</v>
      </c>
      <c r="C631" t="str">
        <f>IFERROR(INDEX($D$6:$D$1751,MATCH(ROWS($B$6:B631),$B$6:$B$1751,0)),"")</f>
        <v>St. Elizabeth Healthcare Center (20465)</v>
      </c>
      <c r="D631" t="str">
        <f t="shared" si="9"/>
        <v>St. Elizabeth Healthcare Center (20465)</v>
      </c>
      <c r="E631" s="350">
        <v>20465</v>
      </c>
      <c r="F631" s="351" t="s">
        <v>2093</v>
      </c>
      <c r="G631" s="351" t="s">
        <v>2392</v>
      </c>
      <c r="H631" s="351" t="s">
        <v>1097</v>
      </c>
      <c r="I631" s="351" t="s">
        <v>882</v>
      </c>
      <c r="J631" s="351" t="s">
        <v>2393</v>
      </c>
    </row>
    <row r="632" spans="1:10" x14ac:dyDescent="0.3">
      <c r="A632">
        <f>--ISNUMBER(IFERROR(SEARCH($C$5,Inputs!$D632,1),""))</f>
        <v>1</v>
      </c>
      <c r="B632">
        <f>IF(A632=1,COUNTIF($A$6:A632,1),"")</f>
        <v>627</v>
      </c>
      <c r="C632" t="str">
        <f>IFERROR(INDEX($D$6:$D$1751,MATCH(ROWS($B$6:B632),$B$6:$B$1751,0)),"")</f>
        <v>Pacific Haven Subacute And Healthcare Center (20467)</v>
      </c>
      <c r="D632" t="str">
        <f t="shared" si="9"/>
        <v>Pacific Haven Subacute And Healthcare Center (20467)</v>
      </c>
      <c r="E632" s="348">
        <v>20467</v>
      </c>
      <c r="F632" s="349" t="s">
        <v>2093</v>
      </c>
      <c r="G632" s="349" t="s">
        <v>2394</v>
      </c>
      <c r="H632" s="349" t="s">
        <v>1093</v>
      </c>
      <c r="I632" s="349" t="s">
        <v>882</v>
      </c>
      <c r="J632" s="349" t="s">
        <v>2395</v>
      </c>
    </row>
    <row r="633" spans="1:10" x14ac:dyDescent="0.3">
      <c r="A633">
        <f>--ISNUMBER(IFERROR(SEARCH($C$5,Inputs!$D633,1),""))</f>
        <v>1</v>
      </c>
      <c r="B633">
        <f>IF(A633=1,COUNTIF($A$6:A633,1),"")</f>
        <v>628</v>
      </c>
      <c r="C633" t="str">
        <f>IFERROR(INDEX($D$6:$D$1751,MATCH(ROWS($B$6:B633),$B$6:$B$1751,0)),"")</f>
        <v>Stanley Healthcare Center (20469)</v>
      </c>
      <c r="D633" t="str">
        <f t="shared" si="9"/>
        <v>Stanley Healthcare Center (20469)</v>
      </c>
      <c r="E633" s="350">
        <v>20469</v>
      </c>
      <c r="F633" s="351" t="s">
        <v>2093</v>
      </c>
      <c r="G633" s="351" t="s">
        <v>2396</v>
      </c>
      <c r="H633" s="351" t="s">
        <v>1105</v>
      </c>
      <c r="I633" s="351" t="s">
        <v>882</v>
      </c>
      <c r="J633" s="351" t="s">
        <v>2397</v>
      </c>
    </row>
    <row r="634" spans="1:10" x14ac:dyDescent="0.3">
      <c r="A634">
        <f>--ISNUMBER(IFERROR(SEARCH($C$5,Inputs!$D634,1),""))</f>
        <v>1</v>
      </c>
      <c r="B634">
        <f>IF(A634=1,COUNTIF($A$6:A634,1),"")</f>
        <v>629</v>
      </c>
      <c r="C634" t="str">
        <f>IFERROR(INDEX($D$6:$D$1751,MATCH(ROWS($B$6:B634),$B$6:$B$1751,0)),"")</f>
        <v>Terrace View Care Center (20470)</v>
      </c>
      <c r="D634" t="str">
        <f t="shared" si="9"/>
        <v>Terrace View Care Center (20470)</v>
      </c>
      <c r="E634" s="348">
        <v>20470</v>
      </c>
      <c r="F634" s="349" t="s">
        <v>2093</v>
      </c>
      <c r="G634" s="349" t="s">
        <v>2398</v>
      </c>
      <c r="H634" s="349" t="s">
        <v>1097</v>
      </c>
      <c r="I634" s="349" t="s">
        <v>882</v>
      </c>
      <c r="J634" s="349" t="s">
        <v>2399</v>
      </c>
    </row>
    <row r="635" spans="1:10" x14ac:dyDescent="0.3">
      <c r="A635">
        <f>--ISNUMBER(IFERROR(SEARCH($C$5,Inputs!$D635,1),""))</f>
        <v>1</v>
      </c>
      <c r="B635">
        <f>IF(A635=1,COUNTIF($A$6:A635,1),"")</f>
        <v>630</v>
      </c>
      <c r="C635" t="str">
        <f>IFERROR(INDEX($D$6:$D$1751,MATCH(ROWS($B$6:B635),$B$6:$B$1751,0)),"")</f>
        <v>St. Catherine Healthcare (20479)</v>
      </c>
      <c r="D635" t="str">
        <f t="shared" si="9"/>
        <v>St. Catherine Healthcare (20479)</v>
      </c>
      <c r="E635" s="350">
        <v>20479</v>
      </c>
      <c r="F635" s="351" t="s">
        <v>2093</v>
      </c>
      <c r="G635" s="351" t="s">
        <v>2400</v>
      </c>
      <c r="H635" s="351" t="s">
        <v>1097</v>
      </c>
      <c r="I635" s="351" t="s">
        <v>882</v>
      </c>
      <c r="J635" s="351" t="s">
        <v>2401</v>
      </c>
    </row>
    <row r="636" spans="1:10" x14ac:dyDescent="0.3">
      <c r="A636">
        <f>--ISNUMBER(IFERROR(SEARCH($C$5,Inputs!$D636,1),""))</f>
        <v>1</v>
      </c>
      <c r="B636">
        <f>IF(A636=1,COUNTIF($A$6:A636,1),"")</f>
        <v>631</v>
      </c>
      <c r="C636" t="str">
        <f>IFERROR(INDEX($D$6:$D$1751,MATCH(ROWS($B$6:B636),$B$6:$B$1751,0)),"")</f>
        <v>Alamitos West Health &amp; Rehabilitation (20480)</v>
      </c>
      <c r="D636" t="str">
        <f t="shared" si="9"/>
        <v>Alamitos West Health &amp; Rehabilitation (20480)</v>
      </c>
      <c r="E636" s="348">
        <v>20480</v>
      </c>
      <c r="F636" s="349" t="s">
        <v>2093</v>
      </c>
      <c r="G636" s="349" t="s">
        <v>2402</v>
      </c>
      <c r="H636" s="349" t="s">
        <v>1088</v>
      </c>
      <c r="I636" s="349" t="s">
        <v>882</v>
      </c>
      <c r="J636" s="349" t="s">
        <v>2403</v>
      </c>
    </row>
    <row r="637" spans="1:10" x14ac:dyDescent="0.3">
      <c r="A637">
        <f>--ISNUMBER(IFERROR(SEARCH($C$5,Inputs!$D637,1),""))</f>
        <v>1</v>
      </c>
      <c r="B637">
        <f>IF(A637=1,COUNTIF($A$6:A637,1),"")</f>
        <v>632</v>
      </c>
      <c r="C637" t="str">
        <f>IFERROR(INDEX($D$6:$D$1751,MATCH(ROWS($B$6:B637),$B$6:$B$1751,0)),"")</f>
        <v>Greenfield Care Center Of Fullerton, LLC (20481)</v>
      </c>
      <c r="D637" t="str">
        <f t="shared" si="9"/>
        <v>Greenfield Care Center Of Fullerton, LLC (20481)</v>
      </c>
      <c r="E637" s="350">
        <v>20481</v>
      </c>
      <c r="F637" s="351" t="s">
        <v>2093</v>
      </c>
      <c r="G637" s="351" t="s">
        <v>2404</v>
      </c>
      <c r="H637" s="351" t="s">
        <v>1097</v>
      </c>
      <c r="I637" s="351" t="s">
        <v>882</v>
      </c>
      <c r="J637" s="351" t="s">
        <v>2405</v>
      </c>
    </row>
    <row r="638" spans="1:10" x14ac:dyDescent="0.3">
      <c r="A638">
        <f>--ISNUMBER(IFERROR(SEARCH($C$5,Inputs!$D638,1),""))</f>
        <v>1</v>
      </c>
      <c r="B638">
        <f>IF(A638=1,COUNTIF($A$6:A638,1),"")</f>
        <v>633</v>
      </c>
      <c r="C638" t="str">
        <f>IFERROR(INDEX($D$6:$D$1751,MATCH(ROWS($B$6:B638),$B$6:$B$1751,0)),"")</f>
        <v>St. Edna Subacute And Rehabilitation Center (20482)</v>
      </c>
      <c r="D638" t="str">
        <f t="shared" si="9"/>
        <v>St. Edna Subacute And Rehabilitation Center (20482)</v>
      </c>
      <c r="E638" s="348">
        <v>20482</v>
      </c>
      <c r="F638" s="349" t="s">
        <v>2093</v>
      </c>
      <c r="G638" s="349" t="s">
        <v>2406</v>
      </c>
      <c r="H638" s="349" t="s">
        <v>1079</v>
      </c>
      <c r="I638" s="349" t="s">
        <v>882</v>
      </c>
      <c r="J638" s="349" t="s">
        <v>2407</v>
      </c>
    </row>
    <row r="639" spans="1:10" x14ac:dyDescent="0.3">
      <c r="A639">
        <f>--ISNUMBER(IFERROR(SEARCH($C$5,Inputs!$D639,1),""))</f>
        <v>1</v>
      </c>
      <c r="B639">
        <f>IF(A639=1,COUNTIF($A$6:A639,1),"")</f>
        <v>634</v>
      </c>
      <c r="C639" t="str">
        <f>IFERROR(INDEX($D$6:$D$1751,MATCH(ROWS($B$6:B639),$B$6:$B$1751,0)),"")</f>
        <v>Garden Grove Post Acute (20483)</v>
      </c>
      <c r="D639" t="str">
        <f t="shared" si="9"/>
        <v>Garden Grove Post Acute (20483)</v>
      </c>
      <c r="E639" s="350">
        <v>20483</v>
      </c>
      <c r="F639" s="351" t="s">
        <v>2093</v>
      </c>
      <c r="G639" s="351" t="s">
        <v>2408</v>
      </c>
      <c r="H639" s="351" t="s">
        <v>1093</v>
      </c>
      <c r="I639" s="351" t="s">
        <v>882</v>
      </c>
      <c r="J639" s="351" t="s">
        <v>2409</v>
      </c>
    </row>
    <row r="640" spans="1:10" x14ac:dyDescent="0.3">
      <c r="A640">
        <f>--ISNUMBER(IFERROR(SEARCH($C$5,Inputs!$D640,1),""))</f>
        <v>1</v>
      </c>
      <c r="B640">
        <f>IF(A640=1,COUNTIF($A$6:A640,1),"")</f>
        <v>635</v>
      </c>
      <c r="C640" t="str">
        <f>IFERROR(INDEX($D$6:$D$1751,MATCH(ROWS($B$6:B640),$B$6:$B$1751,0)),"")</f>
        <v>Anaheim Terrace Care Center (20484)</v>
      </c>
      <c r="D640" t="str">
        <f t="shared" si="9"/>
        <v>Anaheim Terrace Care Center (20484)</v>
      </c>
      <c r="E640" s="348">
        <v>20484</v>
      </c>
      <c r="F640" s="349" t="s">
        <v>2093</v>
      </c>
      <c r="G640" s="349" t="s">
        <v>2410</v>
      </c>
      <c r="H640" s="349" t="s">
        <v>1069</v>
      </c>
      <c r="I640" s="349" t="s">
        <v>882</v>
      </c>
      <c r="J640" s="349" t="s">
        <v>2411</v>
      </c>
    </row>
    <row r="641" spans="1:10" x14ac:dyDescent="0.3">
      <c r="A641">
        <f>--ISNUMBER(IFERROR(SEARCH($C$5,Inputs!$D641,1),""))</f>
        <v>1</v>
      </c>
      <c r="B641">
        <f>IF(A641=1,COUNTIF($A$6:A641,1),"")</f>
        <v>636</v>
      </c>
      <c r="C641" t="str">
        <f>IFERROR(INDEX($D$6:$D$1751,MATCH(ROWS($B$6:B641),$B$6:$B$1751,0)),"")</f>
        <v>Laguna Hills Health And Rehabilitation Center (20486)</v>
      </c>
      <c r="D641" t="str">
        <f t="shared" si="9"/>
        <v>Laguna Hills Health And Rehabilitation Center (20486)</v>
      </c>
      <c r="E641" s="350">
        <v>20486</v>
      </c>
      <c r="F641" s="351" t="s">
        <v>2093</v>
      </c>
      <c r="G641" s="351" t="s">
        <v>2412</v>
      </c>
      <c r="H641" s="351" t="s">
        <v>1672</v>
      </c>
      <c r="I641" s="351" t="s">
        <v>882</v>
      </c>
      <c r="J641" s="351" t="s">
        <v>2413</v>
      </c>
    </row>
    <row r="642" spans="1:10" x14ac:dyDescent="0.3">
      <c r="A642">
        <f>--ISNUMBER(IFERROR(SEARCH($C$5,Inputs!$D642,1),""))</f>
        <v>1</v>
      </c>
      <c r="B642">
        <f>IF(A642=1,COUNTIF($A$6:A642,1),"")</f>
        <v>637</v>
      </c>
      <c r="C642" t="str">
        <f>IFERROR(INDEX($D$6:$D$1751,MATCH(ROWS($B$6:B642),$B$6:$B$1751,0)),"")</f>
        <v>Rock Creek Care Center (20493)</v>
      </c>
      <c r="D642" t="str">
        <f t="shared" si="9"/>
        <v>Rock Creek Care Center (20493)</v>
      </c>
      <c r="E642" s="348">
        <v>20493</v>
      </c>
      <c r="F642" s="349" t="s">
        <v>2093</v>
      </c>
      <c r="G642" s="349" t="s">
        <v>2414</v>
      </c>
      <c r="H642" s="349" t="s">
        <v>1108</v>
      </c>
      <c r="I642" s="349" t="s">
        <v>1109</v>
      </c>
      <c r="J642" s="349" t="s">
        <v>2415</v>
      </c>
    </row>
    <row r="643" spans="1:10" x14ac:dyDescent="0.3">
      <c r="A643">
        <f>--ISNUMBER(IFERROR(SEARCH($C$5,Inputs!$D643,1),""))</f>
        <v>1</v>
      </c>
      <c r="B643">
        <f>IF(A643=1,COUNTIF($A$6:A643,1),"")</f>
        <v>638</v>
      </c>
      <c r="C643" t="str">
        <f>IFERROR(INDEX($D$6:$D$1751,MATCH(ROWS($B$6:B643),$B$6:$B$1751,0)),"")</f>
        <v>Roseville Care Center (20502)</v>
      </c>
      <c r="D643" t="str">
        <f t="shared" si="9"/>
        <v>Roseville Care Center (20502)</v>
      </c>
      <c r="E643" s="350">
        <v>20502</v>
      </c>
      <c r="F643" s="351" t="s">
        <v>2093</v>
      </c>
      <c r="G643" s="351" t="s">
        <v>2416</v>
      </c>
      <c r="H643" s="351" t="s">
        <v>1806</v>
      </c>
      <c r="I643" s="351" t="s">
        <v>1109</v>
      </c>
      <c r="J643" s="351" t="s">
        <v>2417</v>
      </c>
    </row>
    <row r="644" spans="1:10" x14ac:dyDescent="0.3">
      <c r="A644">
        <f>--ISNUMBER(IFERROR(SEARCH($C$5,Inputs!$D644,1),""))</f>
        <v>1</v>
      </c>
      <c r="B644">
        <f>IF(A644=1,COUNTIF($A$6:A644,1),"")</f>
        <v>639</v>
      </c>
      <c r="C644" t="str">
        <f>IFERROR(INDEX($D$6:$D$1751,MATCH(ROWS($B$6:B644),$B$6:$B$1751,0)),"")</f>
        <v>Oak Ridge Healthcare Center (20505)</v>
      </c>
      <c r="D644" t="str">
        <f t="shared" si="9"/>
        <v>Oak Ridge Healthcare Center (20505)</v>
      </c>
      <c r="E644" s="348">
        <v>20505</v>
      </c>
      <c r="F644" s="349" t="s">
        <v>2093</v>
      </c>
      <c r="G644" s="349" t="s">
        <v>2418</v>
      </c>
      <c r="H644" s="349" t="s">
        <v>1806</v>
      </c>
      <c r="I644" s="349" t="s">
        <v>1109</v>
      </c>
      <c r="J644" s="349" t="s">
        <v>2419</v>
      </c>
    </row>
    <row r="645" spans="1:10" x14ac:dyDescent="0.3">
      <c r="A645">
        <f>--ISNUMBER(IFERROR(SEARCH($C$5,Inputs!$D645,1),""))</f>
        <v>1</v>
      </c>
      <c r="B645">
        <f>IF(A645=1,COUNTIF($A$6:A645,1),"")</f>
        <v>640</v>
      </c>
      <c r="C645" t="str">
        <f>IFERROR(INDEX($D$6:$D$1751,MATCH(ROWS($B$6:B645),$B$6:$B$1751,0)),"")</f>
        <v>Alta Vista Healthcare &amp; Wellness Centre (20515)</v>
      </c>
      <c r="D645" t="str">
        <f t="shared" si="9"/>
        <v>Alta Vista Healthcare &amp; Wellness Centre (20515)</v>
      </c>
      <c r="E645" s="350">
        <v>20515</v>
      </c>
      <c r="F645" s="351" t="s">
        <v>2093</v>
      </c>
      <c r="G645" s="351" t="s">
        <v>2420</v>
      </c>
      <c r="H645" s="351" t="s">
        <v>1123</v>
      </c>
      <c r="I645" s="351" t="s">
        <v>1123</v>
      </c>
      <c r="J645" s="351" t="s">
        <v>2421</v>
      </c>
    </row>
    <row r="646" spans="1:10" x14ac:dyDescent="0.3">
      <c r="A646">
        <f>--ISNUMBER(IFERROR(SEARCH($C$5,Inputs!$D646,1),""))</f>
        <v>1</v>
      </c>
      <c r="B646">
        <f>IF(A646=1,COUNTIF($A$6:A646,1),"")</f>
        <v>641</v>
      </c>
      <c r="C646" t="str">
        <f>IFERROR(INDEX($D$6:$D$1751,MATCH(ROWS($B$6:B646),$B$6:$B$1751,0)),"")</f>
        <v>Community Care on Palm (20519)</v>
      </c>
      <c r="D646" t="str">
        <f t="shared" si="9"/>
        <v>Community Care on Palm (20519)</v>
      </c>
      <c r="E646" s="348">
        <v>20519</v>
      </c>
      <c r="F646" s="349" t="s">
        <v>2093</v>
      </c>
      <c r="G646" s="349" t="s">
        <v>2422</v>
      </c>
      <c r="H646" s="349" t="s">
        <v>1123</v>
      </c>
      <c r="I646" s="349" t="s">
        <v>1123</v>
      </c>
      <c r="J646" s="349" t="s">
        <v>2423</v>
      </c>
    </row>
    <row r="647" spans="1:10" x14ac:dyDescent="0.3">
      <c r="A647">
        <f>--ISNUMBER(IFERROR(SEARCH($C$5,Inputs!$D647,1),""))</f>
        <v>1</v>
      </c>
      <c r="B647">
        <f>IF(A647=1,COUNTIF($A$6:A647,1),"")</f>
        <v>642</v>
      </c>
      <c r="C647" t="str">
        <f>IFERROR(INDEX($D$6:$D$1751,MATCH(ROWS($B$6:B647),$B$6:$B$1751,0)),"")</f>
        <v>Highland Springs Care Center (20520)</v>
      </c>
      <c r="D647" t="str">
        <f t="shared" ref="D647:D710" si="10">IF(LEN(E647)=0,"",J647&amp;" ("&amp;E647&amp;")")</f>
        <v>Highland Springs Care Center (20520)</v>
      </c>
      <c r="E647" s="350">
        <v>20520</v>
      </c>
      <c r="F647" s="351" t="s">
        <v>2093</v>
      </c>
      <c r="G647" s="351" t="s">
        <v>2424</v>
      </c>
      <c r="H647" s="351" t="s">
        <v>2425</v>
      </c>
      <c r="I647" s="351" t="s">
        <v>1123</v>
      </c>
      <c r="J647" s="351" t="s">
        <v>2426</v>
      </c>
    </row>
    <row r="648" spans="1:10" x14ac:dyDescent="0.3">
      <c r="A648">
        <f>--ISNUMBER(IFERROR(SEARCH($C$5,Inputs!$D648,1),""))</f>
        <v>1</v>
      </c>
      <c r="B648">
        <f>IF(A648=1,COUNTIF($A$6:A648,1),"")</f>
        <v>643</v>
      </c>
      <c r="C648" t="str">
        <f>IFERROR(INDEX($D$6:$D$1751,MATCH(ROWS($B$6:B648),$B$6:$B$1751,0)),"")</f>
        <v>Vista Pacifica Center (20521)</v>
      </c>
      <c r="D648" t="str">
        <f t="shared" si="10"/>
        <v>Vista Pacifica Center (20521)</v>
      </c>
      <c r="E648" s="348">
        <v>20521</v>
      </c>
      <c r="F648" s="349" t="s">
        <v>2093</v>
      </c>
      <c r="G648" s="349" t="s">
        <v>2427</v>
      </c>
      <c r="H648" s="349" t="s">
        <v>1123</v>
      </c>
      <c r="I648" s="349" t="s">
        <v>1123</v>
      </c>
      <c r="J648" s="349" t="s">
        <v>2428</v>
      </c>
    </row>
    <row r="649" spans="1:10" x14ac:dyDescent="0.3">
      <c r="A649">
        <f>--ISNUMBER(IFERROR(SEARCH($C$5,Inputs!$D649,1),""))</f>
        <v>1</v>
      </c>
      <c r="B649">
        <f>IF(A649=1,COUNTIF($A$6:A649,1),"")</f>
        <v>644</v>
      </c>
      <c r="C649" t="str">
        <f>IFERROR(INDEX($D$6:$D$1751,MATCH(ROWS($B$6:B649),$B$6:$B$1751,0)),"")</f>
        <v>Vista Pacifica Convalescent Hospital (20522)</v>
      </c>
      <c r="D649" t="str">
        <f t="shared" si="10"/>
        <v>Vista Pacifica Convalescent Hospital (20522)</v>
      </c>
      <c r="E649" s="350">
        <v>20522</v>
      </c>
      <c r="F649" s="351" t="s">
        <v>2093</v>
      </c>
      <c r="G649" s="351" t="s">
        <v>2429</v>
      </c>
      <c r="H649" s="351" t="s">
        <v>1123</v>
      </c>
      <c r="I649" s="351" t="s">
        <v>1123</v>
      </c>
      <c r="J649" s="351" t="s">
        <v>2430</v>
      </c>
    </row>
    <row r="650" spans="1:10" x14ac:dyDescent="0.3">
      <c r="A650">
        <f>--ISNUMBER(IFERROR(SEARCH($C$5,Inputs!$D650,1),""))</f>
        <v>1</v>
      </c>
      <c r="B650">
        <f>IF(A650=1,COUNTIF($A$6:A650,1),"")</f>
        <v>645</v>
      </c>
      <c r="C650" t="str">
        <f>IFERROR(INDEX($D$6:$D$1751,MATCH(ROWS($B$6:B650),$B$6:$B$1751,0)),"")</f>
        <v>Blythe Post Acute LLC (20523)</v>
      </c>
      <c r="D650" t="str">
        <f t="shared" si="10"/>
        <v>Blythe Post Acute LLC (20523)</v>
      </c>
      <c r="E650" s="348">
        <v>20523</v>
      </c>
      <c r="F650" s="349" t="s">
        <v>2093</v>
      </c>
      <c r="G650" s="349" t="s">
        <v>2431</v>
      </c>
      <c r="H650" s="349" t="s">
        <v>1138</v>
      </c>
      <c r="I650" s="349" t="s">
        <v>1123</v>
      </c>
      <c r="J650" s="349" t="s">
        <v>2432</v>
      </c>
    </row>
    <row r="651" spans="1:10" x14ac:dyDescent="0.3">
      <c r="A651">
        <f>--ISNUMBER(IFERROR(SEARCH($C$5,Inputs!$D651,1),""))</f>
        <v>1</v>
      </c>
      <c r="B651">
        <f>IF(A651=1,COUNTIF($A$6:A651,1),"")</f>
        <v>646</v>
      </c>
      <c r="C651" t="str">
        <f>IFERROR(INDEX($D$6:$D$1751,MATCH(ROWS($B$6:B651),$B$6:$B$1751,0)),"")</f>
        <v>California Nursing &amp; Rehabilitation Center (20525)</v>
      </c>
      <c r="D651" t="str">
        <f t="shared" si="10"/>
        <v>California Nursing &amp; Rehabilitation Center (20525)</v>
      </c>
      <c r="E651" s="350">
        <v>20525</v>
      </c>
      <c r="F651" s="351" t="s">
        <v>2093</v>
      </c>
      <c r="G651" s="351" t="s">
        <v>2433</v>
      </c>
      <c r="H651" s="351" t="s">
        <v>1127</v>
      </c>
      <c r="I651" s="351" t="s">
        <v>1123</v>
      </c>
      <c r="J651" s="351" t="s">
        <v>2434</v>
      </c>
    </row>
    <row r="652" spans="1:10" x14ac:dyDescent="0.3">
      <c r="A652">
        <f>--ISNUMBER(IFERROR(SEARCH($C$5,Inputs!$D652,1),""))</f>
        <v>1</v>
      </c>
      <c r="B652">
        <f>IF(A652=1,COUNTIF($A$6:A652,1),"")</f>
        <v>647</v>
      </c>
      <c r="C652" t="str">
        <f>IFERROR(INDEX($D$6:$D$1751,MATCH(ROWS($B$6:B652),$B$6:$B$1751,0)),"")</f>
        <v>The Bradley Gardens (20527)</v>
      </c>
      <c r="D652" t="str">
        <f t="shared" si="10"/>
        <v>The Bradley Gardens (20527)</v>
      </c>
      <c r="E652" s="348">
        <v>20527</v>
      </c>
      <c r="F652" s="349" t="s">
        <v>2093</v>
      </c>
      <c r="G652" s="349" t="s">
        <v>2435</v>
      </c>
      <c r="H652" s="349" t="s">
        <v>2436</v>
      </c>
      <c r="I652" s="349" t="s">
        <v>1123</v>
      </c>
      <c r="J652" s="349" t="s">
        <v>2437</v>
      </c>
    </row>
    <row r="653" spans="1:10" x14ac:dyDescent="0.3">
      <c r="A653">
        <f>--ISNUMBER(IFERROR(SEARCH($C$5,Inputs!$D653,1),""))</f>
        <v>1</v>
      </c>
      <c r="B653">
        <f>IF(A653=1,COUNTIF($A$6:A653,1),"")</f>
        <v>648</v>
      </c>
      <c r="C653" t="str">
        <f>IFERROR(INDEX($D$6:$D$1751,MATCH(ROWS($B$6:B653),$B$6:$B$1751,0)),"")</f>
        <v>Community Care And Rehabilitation Center (20528)</v>
      </c>
      <c r="D653" t="str">
        <f t="shared" si="10"/>
        <v>Community Care And Rehabilitation Center (20528)</v>
      </c>
      <c r="E653" s="350">
        <v>20528</v>
      </c>
      <c r="F653" s="351" t="s">
        <v>2093</v>
      </c>
      <c r="G653" s="351" t="s">
        <v>2438</v>
      </c>
      <c r="H653" s="351" t="s">
        <v>1123</v>
      </c>
      <c r="I653" s="351" t="s">
        <v>1123</v>
      </c>
      <c r="J653" s="351" t="s">
        <v>2439</v>
      </c>
    </row>
    <row r="654" spans="1:10" x14ac:dyDescent="0.3">
      <c r="A654">
        <f>--ISNUMBER(IFERROR(SEARCH($C$5,Inputs!$D654,1),""))</f>
        <v>1</v>
      </c>
      <c r="B654">
        <f>IF(A654=1,COUNTIF($A$6:A654,1),"")</f>
        <v>649</v>
      </c>
      <c r="C654" t="str">
        <f>IFERROR(INDEX($D$6:$D$1751,MATCH(ROWS($B$6:B654),$B$6:$B$1751,0)),"")</f>
        <v>Corona Health Care Center (20530)</v>
      </c>
      <c r="D654" t="str">
        <f t="shared" si="10"/>
        <v>Corona Health Care Center (20530)</v>
      </c>
      <c r="E654" s="348">
        <v>20530</v>
      </c>
      <c r="F654" s="349" t="s">
        <v>2093</v>
      </c>
      <c r="G654" s="349" t="s">
        <v>2440</v>
      </c>
      <c r="H654" s="349" t="s">
        <v>1122</v>
      </c>
      <c r="I654" s="349" t="s">
        <v>1123</v>
      </c>
      <c r="J654" s="349" t="s">
        <v>2441</v>
      </c>
    </row>
    <row r="655" spans="1:10" x14ac:dyDescent="0.3">
      <c r="A655">
        <f>--ISNUMBER(IFERROR(SEARCH($C$5,Inputs!$D655,1),""))</f>
        <v>1</v>
      </c>
      <c r="B655">
        <f>IF(A655=1,COUNTIF($A$6:A655,1),"")</f>
        <v>650</v>
      </c>
      <c r="C655" t="str">
        <f>IFERROR(INDEX($D$6:$D$1751,MATCH(ROWS($B$6:B655),$B$6:$B$1751,0)),"")</f>
        <v>Windsor Cypress Gardens (20532)</v>
      </c>
      <c r="D655" t="str">
        <f t="shared" si="10"/>
        <v>Windsor Cypress Gardens (20532)</v>
      </c>
      <c r="E655" s="350">
        <v>20532</v>
      </c>
      <c r="F655" s="351" t="s">
        <v>2093</v>
      </c>
      <c r="G655" s="351" t="s">
        <v>2442</v>
      </c>
      <c r="H655" s="351" t="s">
        <v>1123</v>
      </c>
      <c r="I655" s="351" t="s">
        <v>1123</v>
      </c>
      <c r="J655" s="351" t="s">
        <v>2443</v>
      </c>
    </row>
    <row r="656" spans="1:10" x14ac:dyDescent="0.3">
      <c r="A656">
        <f>--ISNUMBER(IFERROR(SEARCH($C$5,Inputs!$D656,1),""))</f>
        <v>1</v>
      </c>
      <c r="B656">
        <f>IF(A656=1,COUNTIF($A$6:A656,1),"")</f>
        <v>651</v>
      </c>
      <c r="C656" t="str">
        <f>IFERROR(INDEX($D$6:$D$1751,MATCH(ROWS($B$6:B656),$B$6:$B$1751,0)),"")</f>
        <v>San Jacinto Valley Post Acute (20534)</v>
      </c>
      <c r="D656" t="str">
        <f t="shared" si="10"/>
        <v>San Jacinto Valley Post Acute (20534)</v>
      </c>
      <c r="E656" s="348">
        <v>20534</v>
      </c>
      <c r="F656" s="349" t="s">
        <v>2093</v>
      </c>
      <c r="G656" s="349" t="s">
        <v>2444</v>
      </c>
      <c r="H656" s="349" t="s">
        <v>1130</v>
      </c>
      <c r="I656" s="349" t="s">
        <v>1123</v>
      </c>
      <c r="J656" s="349" t="s">
        <v>2445</v>
      </c>
    </row>
    <row r="657" spans="1:10" x14ac:dyDescent="0.3">
      <c r="A657">
        <f>--ISNUMBER(IFERROR(SEARCH($C$5,Inputs!$D657,1),""))</f>
        <v>1</v>
      </c>
      <c r="B657">
        <f>IF(A657=1,COUNTIF($A$6:A657,1),"")</f>
        <v>652</v>
      </c>
      <c r="C657" t="str">
        <f>IFERROR(INDEX($D$6:$D$1751,MATCH(ROWS($B$6:B657),$B$6:$B$1751,0)),"")</f>
        <v>Riverside Postacute Care (20539)</v>
      </c>
      <c r="D657" t="str">
        <f t="shared" si="10"/>
        <v>Riverside Postacute Care (20539)</v>
      </c>
      <c r="E657" s="350">
        <v>20539</v>
      </c>
      <c r="F657" s="351" t="s">
        <v>2093</v>
      </c>
      <c r="G657" s="351" t="s">
        <v>2446</v>
      </c>
      <c r="H657" s="351" t="s">
        <v>1123</v>
      </c>
      <c r="I657" s="351" t="s">
        <v>1123</v>
      </c>
      <c r="J657" s="351" t="s">
        <v>2447</v>
      </c>
    </row>
    <row r="658" spans="1:10" x14ac:dyDescent="0.3">
      <c r="A658">
        <f>--ISNUMBER(IFERROR(SEARCH($C$5,Inputs!$D658,1),""))</f>
        <v>1</v>
      </c>
      <c r="B658">
        <f>IF(A658=1,COUNTIF($A$6:A658,1),"")</f>
        <v>653</v>
      </c>
      <c r="C658" t="str">
        <f>IFERROR(INDEX($D$6:$D$1751,MATCH(ROWS($B$6:B658),$B$6:$B$1751,0)),"")</f>
        <v>Sunrise Post Acute (20542)</v>
      </c>
      <c r="D658" t="str">
        <f t="shared" si="10"/>
        <v>Sunrise Post Acute (20542)</v>
      </c>
      <c r="E658" s="348">
        <v>20542</v>
      </c>
      <c r="F658" s="349" t="s">
        <v>2093</v>
      </c>
      <c r="G658" s="349" t="s">
        <v>2448</v>
      </c>
      <c r="H658" s="349" t="s">
        <v>1145</v>
      </c>
      <c r="I658" s="349" t="s">
        <v>1123</v>
      </c>
      <c r="J658" s="349" t="s">
        <v>2449</v>
      </c>
    </row>
    <row r="659" spans="1:10" x14ac:dyDescent="0.3">
      <c r="A659">
        <f>--ISNUMBER(IFERROR(SEARCH($C$5,Inputs!$D659,1),""))</f>
        <v>1</v>
      </c>
      <c r="B659">
        <f>IF(A659=1,COUNTIF($A$6:A659,1),"")</f>
        <v>654</v>
      </c>
      <c r="C659" t="str">
        <f>IFERROR(INDEX($D$6:$D$1751,MATCH(ROWS($B$6:B659),$B$6:$B$1751,0)),"")</f>
        <v>Palm Grove Healthcare (20543)</v>
      </c>
      <c r="D659" t="str">
        <f t="shared" si="10"/>
        <v>Palm Grove Healthcare (20543)</v>
      </c>
      <c r="E659" s="350">
        <v>20543</v>
      </c>
      <c r="F659" s="351" t="s">
        <v>2093</v>
      </c>
      <c r="G659" s="351" t="s">
        <v>2450</v>
      </c>
      <c r="H659" s="351" t="s">
        <v>2425</v>
      </c>
      <c r="I659" s="351" t="s">
        <v>1123</v>
      </c>
      <c r="J659" s="351" t="s">
        <v>2451</v>
      </c>
    </row>
    <row r="660" spans="1:10" x14ac:dyDescent="0.3">
      <c r="A660">
        <f>--ISNUMBER(IFERROR(SEARCH($C$5,Inputs!$D660,1),""))</f>
        <v>1</v>
      </c>
      <c r="B660">
        <f>IF(A660=1,COUNTIF($A$6:A660,1),"")</f>
        <v>655</v>
      </c>
      <c r="C660" t="str">
        <f>IFERROR(INDEX($D$6:$D$1751,MATCH(ROWS($B$6:B660),$B$6:$B$1751,0)),"")</f>
        <v>Mission Care Center (20544)</v>
      </c>
      <c r="D660" t="str">
        <f t="shared" si="10"/>
        <v>Mission Care Center (20544)</v>
      </c>
      <c r="E660" s="348">
        <v>20544</v>
      </c>
      <c r="F660" s="349" t="s">
        <v>2093</v>
      </c>
      <c r="G660" s="349" t="s">
        <v>2452</v>
      </c>
      <c r="H660" s="349" t="s">
        <v>1123</v>
      </c>
      <c r="I660" s="349" t="s">
        <v>1123</v>
      </c>
      <c r="J660" s="349" t="s">
        <v>2453</v>
      </c>
    </row>
    <row r="661" spans="1:10" x14ac:dyDescent="0.3">
      <c r="A661">
        <f>--ISNUMBER(IFERROR(SEARCH($C$5,Inputs!$D661,1),""))</f>
        <v>1</v>
      </c>
      <c r="B661">
        <f>IF(A661=1,COUNTIF($A$6:A661,1),"")</f>
        <v>656</v>
      </c>
      <c r="C661" t="str">
        <f>IFERROR(INDEX($D$6:$D$1751,MATCH(ROWS($B$6:B661),$B$6:$B$1751,0)),"")</f>
        <v>Desert Springs Healthcare &amp; Wellness Centre (20546)</v>
      </c>
      <c r="D661" t="str">
        <f t="shared" si="10"/>
        <v>Desert Springs Healthcare &amp; Wellness Centre (20546)</v>
      </c>
      <c r="E661" s="350">
        <v>20546</v>
      </c>
      <c r="F661" s="351" t="s">
        <v>2093</v>
      </c>
      <c r="G661" s="351" t="s">
        <v>2454</v>
      </c>
      <c r="H661" s="351" t="s">
        <v>1133</v>
      </c>
      <c r="I661" s="351" t="s">
        <v>1123</v>
      </c>
      <c r="J661" s="351" t="s">
        <v>2455</v>
      </c>
    </row>
    <row r="662" spans="1:10" x14ac:dyDescent="0.3">
      <c r="A662">
        <f>--ISNUMBER(IFERROR(SEARCH($C$5,Inputs!$D662,1),""))</f>
        <v>1</v>
      </c>
      <c r="B662">
        <f>IF(A662=1,COUNTIF($A$6:A662,1),"")</f>
        <v>657</v>
      </c>
      <c r="C662" t="str">
        <f>IFERROR(INDEX($D$6:$D$1751,MATCH(ROWS($B$6:B662),$B$6:$B$1751,0)),"")</f>
        <v>Meadowbrook Post Acute (20550)</v>
      </c>
      <c r="D662" t="str">
        <f t="shared" si="10"/>
        <v>Meadowbrook Post Acute (20550)</v>
      </c>
      <c r="E662" s="348">
        <v>20550</v>
      </c>
      <c r="F662" s="349" t="s">
        <v>2093</v>
      </c>
      <c r="G662" s="349" t="s">
        <v>2456</v>
      </c>
      <c r="H662" s="349" t="s">
        <v>1130</v>
      </c>
      <c r="I662" s="349" t="s">
        <v>1123</v>
      </c>
      <c r="J662" s="349" t="s">
        <v>2457</v>
      </c>
    </row>
    <row r="663" spans="1:10" x14ac:dyDescent="0.3">
      <c r="A663">
        <f>--ISNUMBER(IFERROR(SEARCH($C$5,Inputs!$D663,1),""))</f>
        <v>1</v>
      </c>
      <c r="B663">
        <f>IF(A663=1,COUNTIF($A$6:A663,1),"")</f>
        <v>658</v>
      </c>
      <c r="C663" t="str">
        <f>IFERROR(INDEX($D$6:$D$1751,MATCH(ROWS($B$6:B663),$B$6:$B$1751,0)),"")</f>
        <v>Jurupa Hills Post Acute (20551)</v>
      </c>
      <c r="D663" t="str">
        <f t="shared" si="10"/>
        <v>Jurupa Hills Post Acute (20551)</v>
      </c>
      <c r="E663" s="350">
        <v>20551</v>
      </c>
      <c r="F663" s="351" t="s">
        <v>2093</v>
      </c>
      <c r="G663" s="351" t="s">
        <v>2458</v>
      </c>
      <c r="H663" s="351" t="s">
        <v>1123</v>
      </c>
      <c r="I663" s="351" t="s">
        <v>1123</v>
      </c>
      <c r="J663" s="351" t="s">
        <v>2459</v>
      </c>
    </row>
    <row r="664" spans="1:10" x14ac:dyDescent="0.3">
      <c r="A664">
        <f>--ISNUMBER(IFERROR(SEARCH($C$5,Inputs!$D664,1),""))</f>
        <v>1</v>
      </c>
      <c r="B664">
        <f>IF(A664=1,COUNTIF($A$6:A664,1),"")</f>
        <v>659</v>
      </c>
      <c r="C664" t="str">
        <f>IFERROR(INDEX($D$6:$D$1751,MATCH(ROWS($B$6:B664),$B$6:$B$1751,0)),"")</f>
        <v>Palm Terrace Care Center (20552)</v>
      </c>
      <c r="D664" t="str">
        <f t="shared" si="10"/>
        <v>Palm Terrace Care Center (20552)</v>
      </c>
      <c r="E664" s="348">
        <v>20552</v>
      </c>
      <c r="F664" s="349" t="s">
        <v>2093</v>
      </c>
      <c r="G664" s="349" t="s">
        <v>2460</v>
      </c>
      <c r="H664" s="349" t="s">
        <v>1123</v>
      </c>
      <c r="I664" s="349" t="s">
        <v>1123</v>
      </c>
      <c r="J664" s="349" t="s">
        <v>2461</v>
      </c>
    </row>
    <row r="665" spans="1:10" x14ac:dyDescent="0.3">
      <c r="A665">
        <f>--ISNUMBER(IFERROR(SEARCH($C$5,Inputs!$D665,1),""))</f>
        <v>1</v>
      </c>
      <c r="B665">
        <f>IF(A665=1,COUNTIF($A$6:A665,1),"")</f>
        <v>660</v>
      </c>
      <c r="C665" t="str">
        <f>IFERROR(INDEX($D$6:$D$1751,MATCH(ROWS($B$6:B665),$B$6:$B$1751,0)),"")</f>
        <v>Woodcrest Post Acute &amp; Rehabilitation (20560)</v>
      </c>
      <c r="D665" t="str">
        <f t="shared" si="10"/>
        <v>Woodcrest Post Acute &amp; Rehabilitation (20560)</v>
      </c>
      <c r="E665" s="350">
        <v>20560</v>
      </c>
      <c r="F665" s="351" t="s">
        <v>2093</v>
      </c>
      <c r="G665" s="351" t="s">
        <v>2462</v>
      </c>
      <c r="H665" s="351" t="s">
        <v>1123</v>
      </c>
      <c r="I665" s="351" t="s">
        <v>1123</v>
      </c>
      <c r="J665" s="351" t="s">
        <v>2463</v>
      </c>
    </row>
    <row r="666" spans="1:10" x14ac:dyDescent="0.3">
      <c r="A666">
        <f>--ISNUMBER(IFERROR(SEARCH($C$5,Inputs!$D666,1),""))</f>
        <v>1</v>
      </c>
      <c r="B666">
        <f>IF(A666=1,COUNTIF($A$6:A666,1),"")</f>
        <v>661</v>
      </c>
      <c r="C666" t="str">
        <f>IFERROR(INDEX($D$6:$D$1751,MATCH(ROWS($B$6:B666),$B$6:$B$1751,0)),"")</f>
        <v>Valencia Gardens Health Care Center (20561)</v>
      </c>
      <c r="D666" t="str">
        <f t="shared" si="10"/>
        <v>Valencia Gardens Health Care Center (20561)</v>
      </c>
      <c r="E666" s="348">
        <v>20561</v>
      </c>
      <c r="F666" s="349" t="s">
        <v>2093</v>
      </c>
      <c r="G666" s="349" t="s">
        <v>2464</v>
      </c>
      <c r="H666" s="349" t="s">
        <v>1123</v>
      </c>
      <c r="I666" s="349" t="s">
        <v>1123</v>
      </c>
      <c r="J666" s="349" t="s">
        <v>2465</v>
      </c>
    </row>
    <row r="667" spans="1:10" x14ac:dyDescent="0.3">
      <c r="A667">
        <f>--ISNUMBER(IFERROR(SEARCH($C$5,Inputs!$D667,1),""))</f>
        <v>1</v>
      </c>
      <c r="B667">
        <f>IF(A667=1,COUNTIF($A$6:A667,1),"")</f>
        <v>662</v>
      </c>
      <c r="C667" t="str">
        <f>IFERROR(INDEX($D$6:$D$1751,MATCH(ROWS($B$6:B667),$B$6:$B$1751,0)),"")</f>
        <v>Villa Health Care Center (20564)</v>
      </c>
      <c r="D667" t="str">
        <f t="shared" si="10"/>
        <v>Villa Health Care Center (20564)</v>
      </c>
      <c r="E667" s="350">
        <v>20564</v>
      </c>
      <c r="F667" s="351" t="s">
        <v>2093</v>
      </c>
      <c r="G667" s="351" t="s">
        <v>2466</v>
      </c>
      <c r="H667" s="351" t="s">
        <v>1123</v>
      </c>
      <c r="I667" s="351" t="s">
        <v>1123</v>
      </c>
      <c r="J667" s="351" t="s">
        <v>2467</v>
      </c>
    </row>
    <row r="668" spans="1:10" x14ac:dyDescent="0.3">
      <c r="A668">
        <f>--ISNUMBER(IFERROR(SEARCH($C$5,Inputs!$D668,1),""))</f>
        <v>1</v>
      </c>
      <c r="B668">
        <f>IF(A668=1,COUNTIF($A$6:A668,1),"")</f>
        <v>663</v>
      </c>
      <c r="C668" t="str">
        <f>IFERROR(INDEX($D$6:$D$1751,MATCH(ROWS($B$6:B668),$B$6:$B$1751,0)),"")</f>
        <v>Miravilla Care Center (20565)</v>
      </c>
      <c r="D668" t="str">
        <f t="shared" si="10"/>
        <v>Miravilla Care Center (20565)</v>
      </c>
      <c r="E668" s="348">
        <v>20565</v>
      </c>
      <c r="F668" s="349" t="s">
        <v>2093</v>
      </c>
      <c r="G668" s="349" t="s">
        <v>2468</v>
      </c>
      <c r="H668" s="349" t="s">
        <v>2469</v>
      </c>
      <c r="I668" s="349" t="s">
        <v>1123</v>
      </c>
      <c r="J668" s="349" t="s">
        <v>2470</v>
      </c>
    </row>
    <row r="669" spans="1:10" x14ac:dyDescent="0.3">
      <c r="A669">
        <f>--ISNUMBER(IFERROR(SEARCH($C$5,Inputs!$D669,1),""))</f>
        <v>1</v>
      </c>
      <c r="B669">
        <f>IF(A669=1,COUNTIF($A$6:A669,1),"")</f>
        <v>664</v>
      </c>
      <c r="C669" t="str">
        <f>IFERROR(INDEX($D$6:$D$1751,MATCH(ROWS($B$6:B669),$B$6:$B$1751,0)),"")</f>
        <v>Riverside Heights Healthcare Center, LLC (20566)</v>
      </c>
      <c r="D669" t="str">
        <f t="shared" si="10"/>
        <v>Riverside Heights Healthcare Center, LLC (20566)</v>
      </c>
      <c r="E669" s="350">
        <v>20566</v>
      </c>
      <c r="F669" s="351" t="s">
        <v>2093</v>
      </c>
      <c r="G669" s="351" t="s">
        <v>2471</v>
      </c>
      <c r="H669" s="351" t="s">
        <v>1123</v>
      </c>
      <c r="I669" s="351" t="s">
        <v>1123</v>
      </c>
      <c r="J669" s="351" t="s">
        <v>2472</v>
      </c>
    </row>
    <row r="670" spans="1:10" x14ac:dyDescent="0.3">
      <c r="A670">
        <f>--ISNUMBER(IFERROR(SEARCH($C$5,Inputs!$D670,1),""))</f>
        <v>1</v>
      </c>
      <c r="B670">
        <f>IF(A670=1,COUNTIF($A$6:A670,1),"")</f>
        <v>665</v>
      </c>
      <c r="C670" t="str">
        <f>IFERROR(INDEX($D$6:$D$1751,MATCH(ROWS($B$6:B670),$B$6:$B$1751,0)),"")</f>
        <v>Menifee Lakes Post Acute (20571)</v>
      </c>
      <c r="D670" t="str">
        <f t="shared" si="10"/>
        <v>Menifee Lakes Post Acute (20571)</v>
      </c>
      <c r="E670" s="348">
        <v>20571</v>
      </c>
      <c r="F670" s="349" t="s">
        <v>2093</v>
      </c>
      <c r="G670" s="349" t="s">
        <v>2473</v>
      </c>
      <c r="H670" s="349" t="s">
        <v>1877</v>
      </c>
      <c r="I670" s="349" t="s">
        <v>1123</v>
      </c>
      <c r="J670" s="349" t="s">
        <v>2474</v>
      </c>
    </row>
    <row r="671" spans="1:10" x14ac:dyDescent="0.3">
      <c r="A671">
        <f>--ISNUMBER(IFERROR(SEARCH($C$5,Inputs!$D671,1),""))</f>
        <v>1</v>
      </c>
      <c r="B671">
        <f>IF(A671=1,COUNTIF($A$6:A671,1),"")</f>
        <v>666</v>
      </c>
      <c r="C671" t="str">
        <f>IFERROR(INDEX($D$6:$D$1751,MATCH(ROWS($B$6:B671),$B$6:$B$1751,0)),"")</f>
        <v>Devonshire Care Center (20572)</v>
      </c>
      <c r="D671" t="str">
        <f t="shared" si="10"/>
        <v>Devonshire Care Center (20572)</v>
      </c>
      <c r="E671" s="350">
        <v>20572</v>
      </c>
      <c r="F671" s="351" t="s">
        <v>2093</v>
      </c>
      <c r="G671" s="351" t="s">
        <v>2475</v>
      </c>
      <c r="H671" s="351" t="s">
        <v>1130</v>
      </c>
      <c r="I671" s="351" t="s">
        <v>1123</v>
      </c>
      <c r="J671" s="351" t="s">
        <v>2476</v>
      </c>
    </row>
    <row r="672" spans="1:10" x14ac:dyDescent="0.3">
      <c r="A672">
        <f>--ISNUMBER(IFERROR(SEARCH($C$5,Inputs!$D672,1),""))</f>
        <v>1</v>
      </c>
      <c r="B672">
        <f>IF(A672=1,COUNTIF($A$6:A672,1),"")</f>
        <v>667</v>
      </c>
      <c r="C672" t="str">
        <f>IFERROR(INDEX($D$6:$D$1751,MATCH(ROWS($B$6:B672),$B$6:$B$1751,0)),"")</f>
        <v>Arden Park Post Acute (20578)</v>
      </c>
      <c r="D672" t="str">
        <f t="shared" si="10"/>
        <v>Arden Park Post Acute (20578)</v>
      </c>
      <c r="E672" s="348">
        <v>20578</v>
      </c>
      <c r="F672" s="349" t="s">
        <v>2093</v>
      </c>
      <c r="G672" s="349" t="s">
        <v>2477</v>
      </c>
      <c r="H672" s="349" t="s">
        <v>855</v>
      </c>
      <c r="I672" s="349" t="s">
        <v>855</v>
      </c>
      <c r="J672" s="349" t="s">
        <v>2478</v>
      </c>
    </row>
    <row r="673" spans="1:10" x14ac:dyDescent="0.3">
      <c r="A673">
        <f>--ISNUMBER(IFERROR(SEARCH($C$5,Inputs!$D673,1),""))</f>
        <v>1</v>
      </c>
      <c r="B673">
        <f>IF(A673=1,COUNTIF($A$6:A673,1),"")</f>
        <v>668</v>
      </c>
      <c r="C673" t="str">
        <f>IFERROR(INDEX($D$6:$D$1751,MATCH(ROWS($B$6:B673),$B$6:$B$1751,0)),"")</f>
        <v>North Pointe Care Center (20579)</v>
      </c>
      <c r="D673" t="str">
        <f t="shared" si="10"/>
        <v>North Pointe Care Center (20579)</v>
      </c>
      <c r="E673" s="350">
        <v>20579</v>
      </c>
      <c r="F673" s="351" t="s">
        <v>2093</v>
      </c>
      <c r="G673" s="351" t="s">
        <v>2479</v>
      </c>
      <c r="H673" s="351" t="s">
        <v>855</v>
      </c>
      <c r="I673" s="351" t="s">
        <v>855</v>
      </c>
      <c r="J673" s="351" t="s">
        <v>2480</v>
      </c>
    </row>
    <row r="674" spans="1:10" x14ac:dyDescent="0.3">
      <c r="A674">
        <f>--ISNUMBER(IFERROR(SEARCH($C$5,Inputs!$D674,1),""))</f>
        <v>1</v>
      </c>
      <c r="B674">
        <f>IF(A674=1,COUNTIF($A$6:A674,1),"")</f>
        <v>669</v>
      </c>
      <c r="C674" t="str">
        <f>IFERROR(INDEX($D$6:$D$1751,MATCH(ROWS($B$6:B674),$B$6:$B$1751,0)),"")</f>
        <v>Asbury Park Nursing And Rehabilitation Center (20582)</v>
      </c>
      <c r="D674" t="str">
        <f t="shared" si="10"/>
        <v>Asbury Park Nursing And Rehabilitation Center (20582)</v>
      </c>
      <c r="E674" s="348">
        <v>20582</v>
      </c>
      <c r="F674" s="349" t="s">
        <v>2093</v>
      </c>
      <c r="G674" s="349" t="s">
        <v>2481</v>
      </c>
      <c r="H674" s="349" t="s">
        <v>855</v>
      </c>
      <c r="I674" s="349" t="s">
        <v>855</v>
      </c>
      <c r="J674" s="349" t="s">
        <v>2482</v>
      </c>
    </row>
    <row r="675" spans="1:10" x14ac:dyDescent="0.3">
      <c r="A675">
        <f>--ISNUMBER(IFERROR(SEARCH($C$5,Inputs!$D675,1),""))</f>
        <v>1</v>
      </c>
      <c r="B675">
        <f>IF(A675=1,COUNTIF($A$6:A675,1),"")</f>
        <v>670</v>
      </c>
      <c r="C675" t="str">
        <f>IFERROR(INDEX($D$6:$D$1751,MATCH(ROWS($B$6:B675),$B$6:$B$1751,0)),"")</f>
        <v>Woodside Healthcare Center (20585)</v>
      </c>
      <c r="D675" t="str">
        <f t="shared" si="10"/>
        <v>Woodside Healthcare Center (20585)</v>
      </c>
      <c r="E675" s="350">
        <v>20585</v>
      </c>
      <c r="F675" s="351" t="s">
        <v>2093</v>
      </c>
      <c r="G675" s="351" t="s">
        <v>2483</v>
      </c>
      <c r="H675" s="351" t="s">
        <v>855</v>
      </c>
      <c r="I675" s="351" t="s">
        <v>855</v>
      </c>
      <c r="J675" s="351" t="s">
        <v>2484</v>
      </c>
    </row>
    <row r="676" spans="1:10" x14ac:dyDescent="0.3">
      <c r="A676">
        <f>--ISNUMBER(IFERROR(SEARCH($C$5,Inputs!$D676,1),""))</f>
        <v>1</v>
      </c>
      <c r="B676">
        <f>IF(A676=1,COUNTIF($A$6:A676,1),"")</f>
        <v>671</v>
      </c>
      <c r="C676" t="str">
        <f>IFERROR(INDEX($D$6:$D$1751,MATCH(ROWS($B$6:B676),$B$6:$B$1751,0)),"")</f>
        <v>University Post-Acute Rehab (20586)</v>
      </c>
      <c r="D676" t="str">
        <f t="shared" si="10"/>
        <v>University Post-Acute Rehab (20586)</v>
      </c>
      <c r="E676" s="348">
        <v>20586</v>
      </c>
      <c r="F676" s="349" t="s">
        <v>2093</v>
      </c>
      <c r="G676" s="349" t="s">
        <v>2485</v>
      </c>
      <c r="H676" s="349" t="s">
        <v>855</v>
      </c>
      <c r="I676" s="349" t="s">
        <v>855</v>
      </c>
      <c r="J676" s="349" t="s">
        <v>2486</v>
      </c>
    </row>
    <row r="677" spans="1:10" x14ac:dyDescent="0.3">
      <c r="A677">
        <f>--ISNUMBER(IFERROR(SEARCH($C$5,Inputs!$D677,1),""))</f>
        <v>1</v>
      </c>
      <c r="B677">
        <f>IF(A677=1,COUNTIF($A$6:A677,1),"")</f>
        <v>672</v>
      </c>
      <c r="C677" t="str">
        <f>IFERROR(INDEX($D$6:$D$1751,MATCH(ROWS($B$6:B677),$B$6:$B$1751,0)),"")</f>
        <v>Carmichael Post Acute, LLC (20588)</v>
      </c>
      <c r="D677" t="str">
        <f t="shared" si="10"/>
        <v>Carmichael Post Acute, LLC (20588)</v>
      </c>
      <c r="E677" s="350">
        <v>20588</v>
      </c>
      <c r="F677" s="351" t="s">
        <v>2093</v>
      </c>
      <c r="G677" s="351" t="s">
        <v>2487</v>
      </c>
      <c r="H677" s="351" t="s">
        <v>1152</v>
      </c>
      <c r="I677" s="351" t="s">
        <v>855</v>
      </c>
      <c r="J677" s="351" t="s">
        <v>2488</v>
      </c>
    </row>
    <row r="678" spans="1:10" x14ac:dyDescent="0.3">
      <c r="A678">
        <f>--ISNUMBER(IFERROR(SEARCH($C$5,Inputs!$D678,1),""))</f>
        <v>1</v>
      </c>
      <c r="B678">
        <f>IF(A678=1,COUNTIF($A$6:A678,1),"")</f>
        <v>673</v>
      </c>
      <c r="C678" t="str">
        <f>IFERROR(INDEX($D$6:$D$1751,MATCH(ROWS($B$6:B678),$B$6:$B$1751,0)),"")</f>
        <v>Windsor El Camino Care Center (20593)</v>
      </c>
      <c r="D678" t="str">
        <f t="shared" si="10"/>
        <v>Windsor El Camino Care Center (20593)</v>
      </c>
      <c r="E678" s="348">
        <v>20593</v>
      </c>
      <c r="F678" s="349" t="s">
        <v>2093</v>
      </c>
      <c r="G678" s="349" t="s">
        <v>2489</v>
      </c>
      <c r="H678" s="349" t="s">
        <v>1152</v>
      </c>
      <c r="I678" s="349" t="s">
        <v>855</v>
      </c>
      <c r="J678" s="349" t="s">
        <v>2490</v>
      </c>
    </row>
    <row r="679" spans="1:10" x14ac:dyDescent="0.3">
      <c r="A679">
        <f>--ISNUMBER(IFERROR(SEARCH($C$5,Inputs!$D679,1),""))</f>
        <v>1</v>
      </c>
      <c r="B679">
        <f>IF(A679=1,COUNTIF($A$6:A679,1),"")</f>
        <v>674</v>
      </c>
      <c r="C679" t="str">
        <f>IFERROR(INDEX($D$6:$D$1751,MATCH(ROWS($B$6:B679),$B$6:$B$1751,0)),"")</f>
        <v>Windsor Elk Grove Care And Rehabilitation Center (20594)</v>
      </c>
      <c r="D679" t="str">
        <f t="shared" si="10"/>
        <v>Windsor Elk Grove Care And Rehabilitation Center (20594)</v>
      </c>
      <c r="E679" s="350">
        <v>20594</v>
      </c>
      <c r="F679" s="351" t="s">
        <v>2093</v>
      </c>
      <c r="G679" s="351" t="s">
        <v>2491</v>
      </c>
      <c r="H679" s="351" t="s">
        <v>2214</v>
      </c>
      <c r="I679" s="351" t="s">
        <v>855</v>
      </c>
      <c r="J679" s="351" t="s">
        <v>2492</v>
      </c>
    </row>
    <row r="680" spans="1:10" x14ac:dyDescent="0.3">
      <c r="A680">
        <f>--ISNUMBER(IFERROR(SEARCH($C$5,Inputs!$D680,1),""))</f>
        <v>1</v>
      </c>
      <c r="B680">
        <f>IF(A680=1,COUNTIF($A$6:A680,1),"")</f>
        <v>675</v>
      </c>
      <c r="C680" t="str">
        <f>IFERROR(INDEX($D$6:$D$1751,MATCH(ROWS($B$6:B680),$B$6:$B$1751,0)),"")</f>
        <v>Folsom Care Center (20597)</v>
      </c>
      <c r="D680" t="str">
        <f t="shared" si="10"/>
        <v>Folsom Care Center (20597)</v>
      </c>
      <c r="E680" s="348">
        <v>20597</v>
      </c>
      <c r="F680" s="349" t="s">
        <v>2093</v>
      </c>
      <c r="G680" s="349" t="s">
        <v>2493</v>
      </c>
      <c r="H680" s="349" t="s">
        <v>1159</v>
      </c>
      <c r="I680" s="349" t="s">
        <v>855</v>
      </c>
      <c r="J680" s="349" t="s">
        <v>2494</v>
      </c>
    </row>
    <row r="681" spans="1:10" x14ac:dyDescent="0.3">
      <c r="A681">
        <f>--ISNUMBER(IFERROR(SEARCH($C$5,Inputs!$D681,1),""))</f>
        <v>1</v>
      </c>
      <c r="B681">
        <f>IF(A681=1,COUNTIF($A$6:A681,1),"")</f>
        <v>676</v>
      </c>
      <c r="C681" t="str">
        <f>IFERROR(INDEX($D$6:$D$1751,MATCH(ROWS($B$6:B681),$B$6:$B$1751,0)),"")</f>
        <v>Mid-Town Oaks Post-Acute (20609)</v>
      </c>
      <c r="D681" t="str">
        <f t="shared" si="10"/>
        <v>Mid-Town Oaks Post-Acute (20609)</v>
      </c>
      <c r="E681" s="350">
        <v>20609</v>
      </c>
      <c r="F681" s="351" t="s">
        <v>2093</v>
      </c>
      <c r="G681" s="351" t="s">
        <v>2495</v>
      </c>
      <c r="H681" s="351" t="s">
        <v>855</v>
      </c>
      <c r="I681" s="351" t="s">
        <v>855</v>
      </c>
      <c r="J681" s="351" t="s">
        <v>2496</v>
      </c>
    </row>
    <row r="682" spans="1:10" x14ac:dyDescent="0.3">
      <c r="A682">
        <f>--ISNUMBER(IFERROR(SEARCH($C$5,Inputs!$D682,1),""))</f>
        <v>1</v>
      </c>
      <c r="B682">
        <f>IF(A682=1,COUNTIF($A$6:A682,1),"")</f>
        <v>677</v>
      </c>
      <c r="C682" t="str">
        <f>IFERROR(INDEX($D$6:$D$1751,MATCH(ROWS($B$6:B682),$B$6:$B$1751,0)),"")</f>
        <v>Pioneer House (20611)</v>
      </c>
      <c r="D682" t="str">
        <f t="shared" si="10"/>
        <v>Pioneer House (20611)</v>
      </c>
      <c r="E682" s="348">
        <v>20611</v>
      </c>
      <c r="F682" s="349" t="s">
        <v>2093</v>
      </c>
      <c r="G682" s="349" t="s">
        <v>2497</v>
      </c>
      <c r="H682" s="349" t="s">
        <v>855</v>
      </c>
      <c r="I682" s="349" t="s">
        <v>855</v>
      </c>
      <c r="J682" s="349" t="s">
        <v>2498</v>
      </c>
    </row>
    <row r="683" spans="1:10" x14ac:dyDescent="0.3">
      <c r="A683">
        <f>--ISNUMBER(IFERROR(SEARCH($C$5,Inputs!$D683,1),""))</f>
        <v>1</v>
      </c>
      <c r="B683">
        <f>IF(A683=1,COUNTIF($A$6:A683,1),"")</f>
        <v>678</v>
      </c>
      <c r="C683" t="str">
        <f>IFERROR(INDEX($D$6:$D$1751,MATCH(ROWS($B$6:B683),$B$6:$B$1751,0)),"")</f>
        <v>Casa Coloma Health Care Center (20613)</v>
      </c>
      <c r="D683" t="str">
        <f t="shared" si="10"/>
        <v>Casa Coloma Health Care Center (20613)</v>
      </c>
      <c r="E683" s="350">
        <v>20613</v>
      </c>
      <c r="F683" s="351" t="s">
        <v>2093</v>
      </c>
      <c r="G683" s="351" t="s">
        <v>2499</v>
      </c>
      <c r="H683" s="351" t="s">
        <v>2500</v>
      </c>
      <c r="I683" s="351" t="s">
        <v>855</v>
      </c>
      <c r="J683" s="351" t="s">
        <v>2501</v>
      </c>
    </row>
    <row r="684" spans="1:10" x14ac:dyDescent="0.3">
      <c r="A684">
        <f>--ISNUMBER(IFERROR(SEARCH($C$5,Inputs!$D684,1),""))</f>
        <v>1</v>
      </c>
      <c r="B684">
        <f>IF(A684=1,COUNTIF($A$6:A684,1),"")</f>
        <v>679</v>
      </c>
      <c r="C684" t="str">
        <f>IFERROR(INDEX($D$6:$D$1751,MATCH(ROWS($B$6:B684),$B$6:$B$1751,0)),"")</f>
        <v>Cedarwood Post Acute (20614)</v>
      </c>
      <c r="D684" t="str">
        <f t="shared" si="10"/>
        <v>Cedarwood Post Acute (20614)</v>
      </c>
      <c r="E684" s="348">
        <v>20614</v>
      </c>
      <c r="F684" s="349" t="s">
        <v>2093</v>
      </c>
      <c r="G684" s="349" t="s">
        <v>2502</v>
      </c>
      <c r="H684" s="349" t="s">
        <v>855</v>
      </c>
      <c r="I684" s="349" t="s">
        <v>855</v>
      </c>
      <c r="J684" s="349" t="s">
        <v>2503</v>
      </c>
    </row>
    <row r="685" spans="1:10" x14ac:dyDescent="0.3">
      <c r="A685">
        <f>--ISNUMBER(IFERROR(SEARCH($C$5,Inputs!$D685,1),""))</f>
        <v>1</v>
      </c>
      <c r="B685">
        <f>IF(A685=1,COUNTIF($A$6:A685,1),"")</f>
        <v>680</v>
      </c>
      <c r="C685" t="str">
        <f>IFERROR(INDEX($D$6:$D$1751,MATCH(ROWS($B$6:B685),$B$6:$B$1751,0)),"")</f>
        <v>Bridgewood Post Acute (20615)</v>
      </c>
      <c r="D685" t="str">
        <f t="shared" si="10"/>
        <v>Bridgewood Post Acute (20615)</v>
      </c>
      <c r="E685" s="350">
        <v>20615</v>
      </c>
      <c r="F685" s="351" t="s">
        <v>2093</v>
      </c>
      <c r="G685" s="351" t="s">
        <v>2504</v>
      </c>
      <c r="H685" s="351" t="s">
        <v>855</v>
      </c>
      <c r="I685" s="351" t="s">
        <v>855</v>
      </c>
      <c r="J685" s="351" t="s">
        <v>2505</v>
      </c>
    </row>
    <row r="686" spans="1:10" x14ac:dyDescent="0.3">
      <c r="A686">
        <f>--ISNUMBER(IFERROR(SEARCH($C$5,Inputs!$D686,1),""))</f>
        <v>1</v>
      </c>
      <c r="B686">
        <f>IF(A686=1,COUNTIF($A$6:A686,1),"")</f>
        <v>681</v>
      </c>
      <c r="C686" t="str">
        <f>IFERROR(INDEX($D$6:$D$1751,MATCH(ROWS($B$6:B686),$B$6:$B$1751,0)),"")</f>
        <v>Rancho Seco Care Center (20616)</v>
      </c>
      <c r="D686" t="str">
        <f t="shared" si="10"/>
        <v>Rancho Seco Care Center (20616)</v>
      </c>
      <c r="E686" s="348">
        <v>20616</v>
      </c>
      <c r="F686" s="349" t="s">
        <v>2093</v>
      </c>
      <c r="G686" s="349" t="s">
        <v>2506</v>
      </c>
      <c r="H686" s="349" t="s">
        <v>2507</v>
      </c>
      <c r="I686" s="349" t="s">
        <v>855</v>
      </c>
      <c r="J686" s="349" t="s">
        <v>2508</v>
      </c>
    </row>
    <row r="687" spans="1:10" x14ac:dyDescent="0.3">
      <c r="A687">
        <f>--ISNUMBER(IFERROR(SEARCH($C$5,Inputs!$D687,1),""))</f>
        <v>1</v>
      </c>
      <c r="B687">
        <f>IF(A687=1,COUNTIF($A$6:A687,1),"")</f>
        <v>682</v>
      </c>
      <c r="C687" t="str">
        <f>IFERROR(INDEX($D$6:$D$1751,MATCH(ROWS($B$6:B687),$B$6:$B$1751,0)),"")</f>
        <v>Mckinley Park Care Center (20617)</v>
      </c>
      <c r="D687" t="str">
        <f t="shared" si="10"/>
        <v>Mckinley Park Care Center (20617)</v>
      </c>
      <c r="E687" s="350">
        <v>20617</v>
      </c>
      <c r="F687" s="351" t="s">
        <v>2093</v>
      </c>
      <c r="G687" s="351" t="s">
        <v>2509</v>
      </c>
      <c r="H687" s="351" t="s">
        <v>855</v>
      </c>
      <c r="I687" s="351" t="s">
        <v>855</v>
      </c>
      <c r="J687" s="351" t="s">
        <v>2510</v>
      </c>
    </row>
    <row r="688" spans="1:10" x14ac:dyDescent="0.3">
      <c r="A688">
        <f>--ISNUMBER(IFERROR(SEARCH($C$5,Inputs!$D688,1),""))</f>
        <v>1</v>
      </c>
      <c r="B688">
        <f>IF(A688=1,COUNTIF($A$6:A688,1),"")</f>
        <v>683</v>
      </c>
      <c r="C688" t="str">
        <f>IFERROR(INDEX($D$6:$D$1751,MATCH(ROWS($B$6:B688),$B$6:$B$1751,0)),"")</f>
        <v>Saylor Lane Healthcare Center (20620)</v>
      </c>
      <c r="D688" t="str">
        <f t="shared" si="10"/>
        <v>Saylor Lane Healthcare Center (20620)</v>
      </c>
      <c r="E688" s="348">
        <v>20620</v>
      </c>
      <c r="F688" s="349" t="s">
        <v>2093</v>
      </c>
      <c r="G688" s="349" t="s">
        <v>2511</v>
      </c>
      <c r="H688" s="349" t="s">
        <v>855</v>
      </c>
      <c r="I688" s="349" t="s">
        <v>855</v>
      </c>
      <c r="J688" s="349" t="s">
        <v>2512</v>
      </c>
    </row>
    <row r="689" spans="1:10" x14ac:dyDescent="0.3">
      <c r="A689">
        <f>--ISNUMBER(IFERROR(SEARCH($C$5,Inputs!$D689,1),""))</f>
        <v>1</v>
      </c>
      <c r="B689">
        <f>IF(A689=1,COUNTIF($A$6:A689,1),"")</f>
        <v>684</v>
      </c>
      <c r="C689" t="str">
        <f>IFERROR(INDEX($D$6:$D$1751,MATCH(ROWS($B$6:B689),$B$6:$B$1751,0)),"")</f>
        <v>Sherwood Healthcare Center (20621)</v>
      </c>
      <c r="D689" t="str">
        <f t="shared" si="10"/>
        <v>Sherwood Healthcare Center (20621)</v>
      </c>
      <c r="E689" s="350">
        <v>20621</v>
      </c>
      <c r="F689" s="351" t="s">
        <v>2093</v>
      </c>
      <c r="G689" s="351" t="s">
        <v>2513</v>
      </c>
      <c r="H689" s="351" t="s">
        <v>855</v>
      </c>
      <c r="I689" s="351" t="s">
        <v>855</v>
      </c>
      <c r="J689" s="351" t="s">
        <v>2514</v>
      </c>
    </row>
    <row r="690" spans="1:10" x14ac:dyDescent="0.3">
      <c r="A690">
        <f>--ISNUMBER(IFERROR(SEARCH($C$5,Inputs!$D690,1),""))</f>
        <v>1</v>
      </c>
      <c r="B690">
        <f>IF(A690=1,COUNTIF($A$6:A690,1),"")</f>
        <v>685</v>
      </c>
      <c r="C690" t="str">
        <f>IFERROR(INDEX($D$6:$D$1751,MATCH(ROWS($B$6:B690),$B$6:$B$1751,0)),"")</f>
        <v>Sacramento Post-Acute (20634)</v>
      </c>
      <c r="D690" t="str">
        <f t="shared" si="10"/>
        <v>Sacramento Post-Acute (20634)</v>
      </c>
      <c r="E690" s="348">
        <v>20634</v>
      </c>
      <c r="F690" s="349" t="s">
        <v>2093</v>
      </c>
      <c r="G690" s="349" t="s">
        <v>2515</v>
      </c>
      <c r="H690" s="349" t="s">
        <v>855</v>
      </c>
      <c r="I690" s="349" t="s">
        <v>855</v>
      </c>
      <c r="J690" s="349" t="s">
        <v>2516</v>
      </c>
    </row>
    <row r="691" spans="1:10" x14ac:dyDescent="0.3">
      <c r="A691">
        <f>--ISNUMBER(IFERROR(SEARCH($C$5,Inputs!$D691,1),""))</f>
        <v>1</v>
      </c>
      <c r="B691">
        <f>IF(A691=1,COUNTIF($A$6:A691,1),"")</f>
        <v>686</v>
      </c>
      <c r="C691" t="str">
        <f>IFERROR(INDEX($D$6:$D$1751,MATCH(ROWS($B$6:B691),$B$6:$B$1751,0)),"")</f>
        <v>River Pointe Post-Acute (20635)</v>
      </c>
      <c r="D691" t="str">
        <f t="shared" si="10"/>
        <v>River Pointe Post-Acute (20635)</v>
      </c>
      <c r="E691" s="350">
        <v>20635</v>
      </c>
      <c r="F691" s="351" t="s">
        <v>2093</v>
      </c>
      <c r="G691" s="351" t="s">
        <v>2517</v>
      </c>
      <c r="H691" s="351" t="s">
        <v>1152</v>
      </c>
      <c r="I691" s="351" t="s">
        <v>855</v>
      </c>
      <c r="J691" s="351" t="s">
        <v>2518</v>
      </c>
    </row>
    <row r="692" spans="1:10" x14ac:dyDescent="0.3">
      <c r="A692">
        <f>--ISNUMBER(IFERROR(SEARCH($C$5,Inputs!$D692,1),""))</f>
        <v>1</v>
      </c>
      <c r="B692">
        <f>IF(A692=1,COUNTIF($A$6:A692,1),"")</f>
        <v>687</v>
      </c>
      <c r="C692" t="str">
        <f>IFERROR(INDEX($D$6:$D$1751,MATCH(ROWS($B$6:B692),$B$6:$B$1751,0)),"")</f>
        <v>Capital Post Acute (20636)</v>
      </c>
      <c r="D692" t="str">
        <f t="shared" si="10"/>
        <v>Capital Post Acute (20636)</v>
      </c>
      <c r="E692" s="348">
        <v>20636</v>
      </c>
      <c r="F692" s="349" t="s">
        <v>2093</v>
      </c>
      <c r="G692" s="349" t="s">
        <v>2519</v>
      </c>
      <c r="H692" s="349" t="s">
        <v>855</v>
      </c>
      <c r="I692" s="349" t="s">
        <v>855</v>
      </c>
      <c r="J692" s="349" t="s">
        <v>2520</v>
      </c>
    </row>
    <row r="693" spans="1:10" x14ac:dyDescent="0.3">
      <c r="A693">
        <f>--ISNUMBER(IFERROR(SEARCH($C$5,Inputs!$D693,1),""))</f>
        <v>1</v>
      </c>
      <c r="B693">
        <f>IF(A693=1,COUNTIF($A$6:A693,1),"")</f>
        <v>688</v>
      </c>
      <c r="C693" t="str">
        <f>IFERROR(INDEX($D$6:$D$1751,MATCH(ROWS($B$6:B693),$B$6:$B$1751,0)),"")</f>
        <v>College Oak Nursing And Rehabilitation Center (20637)</v>
      </c>
      <c r="D693" t="str">
        <f t="shared" si="10"/>
        <v>College Oak Nursing And Rehabilitation Center (20637)</v>
      </c>
      <c r="E693" s="350">
        <v>20637</v>
      </c>
      <c r="F693" s="351" t="s">
        <v>2093</v>
      </c>
      <c r="G693" s="351" t="s">
        <v>2521</v>
      </c>
      <c r="H693" s="351" t="s">
        <v>855</v>
      </c>
      <c r="I693" s="351" t="s">
        <v>855</v>
      </c>
      <c r="J693" s="351" t="s">
        <v>2522</v>
      </c>
    </row>
    <row r="694" spans="1:10" x14ac:dyDescent="0.3">
      <c r="A694">
        <f>--ISNUMBER(IFERROR(SEARCH($C$5,Inputs!$D694,1),""))</f>
        <v>1</v>
      </c>
      <c r="B694">
        <f>IF(A694=1,COUNTIF($A$6:A694,1),"")</f>
        <v>689</v>
      </c>
      <c r="C694" t="str">
        <f>IFERROR(INDEX($D$6:$D$1751,MATCH(ROWS($B$6:B694),$B$6:$B$1751,0)),"")</f>
        <v>Hazel Hawkins Memorial Hospital D/P SNF (20643)</v>
      </c>
      <c r="D694" t="str">
        <f t="shared" si="10"/>
        <v>Hazel Hawkins Memorial Hospital D/P SNF (20643)</v>
      </c>
      <c r="E694" s="348">
        <v>20643</v>
      </c>
      <c r="F694" s="349" t="s">
        <v>2093</v>
      </c>
      <c r="G694" s="349" t="s">
        <v>2523</v>
      </c>
      <c r="H694" s="349" t="s">
        <v>1162</v>
      </c>
      <c r="I694" s="349" t="s">
        <v>1163</v>
      </c>
      <c r="J694" s="349" t="s">
        <v>2524</v>
      </c>
    </row>
    <row r="695" spans="1:10" x14ac:dyDescent="0.3">
      <c r="A695">
        <f>--ISNUMBER(IFERROR(SEARCH($C$5,Inputs!$D695,1),""))</f>
        <v>1</v>
      </c>
      <c r="B695">
        <f>IF(A695=1,COUNTIF($A$6:A695,1),"")</f>
        <v>690</v>
      </c>
      <c r="C695" t="str">
        <f>IFERROR(INDEX($D$6:$D$1751,MATCH(ROWS($B$6:B695),$B$6:$B$1751,0)),"")</f>
        <v>Rancho Mesa Care Center (20644)</v>
      </c>
      <c r="D695" t="str">
        <f t="shared" si="10"/>
        <v>Rancho Mesa Care Center (20644)</v>
      </c>
      <c r="E695" s="350">
        <v>20644</v>
      </c>
      <c r="F695" s="351" t="s">
        <v>2093</v>
      </c>
      <c r="G695" s="351" t="s">
        <v>2525</v>
      </c>
      <c r="H695" s="351" t="s">
        <v>1798</v>
      </c>
      <c r="I695" s="351" t="s">
        <v>941</v>
      </c>
      <c r="J695" s="351" t="s">
        <v>2526</v>
      </c>
    </row>
    <row r="696" spans="1:10" x14ac:dyDescent="0.3">
      <c r="A696">
        <f>--ISNUMBER(IFERROR(SEARCH($C$5,Inputs!$D696,1),""))</f>
        <v>1</v>
      </c>
      <c r="B696">
        <f>IF(A696=1,COUNTIF($A$6:A696,1),"")</f>
        <v>691</v>
      </c>
      <c r="C696" t="str">
        <f>IFERROR(INDEX($D$6:$D$1751,MATCH(ROWS($B$6:B696),$B$6:$B$1751,0)),"")</f>
        <v>Highland Care Center Of Redlands (20649)</v>
      </c>
      <c r="D696" t="str">
        <f t="shared" si="10"/>
        <v>Highland Care Center Of Redlands (20649)</v>
      </c>
      <c r="E696" s="348">
        <v>20649</v>
      </c>
      <c r="F696" s="349" t="s">
        <v>2093</v>
      </c>
      <c r="G696" s="349" t="s">
        <v>2527</v>
      </c>
      <c r="H696" s="349" t="s">
        <v>940</v>
      </c>
      <c r="I696" s="349" t="s">
        <v>941</v>
      </c>
      <c r="J696" s="349" t="s">
        <v>2528</v>
      </c>
    </row>
    <row r="697" spans="1:10" x14ac:dyDescent="0.3">
      <c r="A697">
        <f>--ISNUMBER(IFERROR(SEARCH($C$5,Inputs!$D697,1),""))</f>
        <v>1</v>
      </c>
      <c r="B697">
        <f>IF(A697=1,COUNTIF($A$6:A697,1),"")</f>
        <v>692</v>
      </c>
      <c r="C697" t="str">
        <f>IFERROR(INDEX($D$6:$D$1751,MATCH(ROWS($B$6:B697),$B$6:$B$1751,0)),"")</f>
        <v>Citrus Nursing Center (20653)</v>
      </c>
      <c r="D697" t="str">
        <f t="shared" si="10"/>
        <v>Citrus Nursing Center (20653)</v>
      </c>
      <c r="E697" s="350">
        <v>20653</v>
      </c>
      <c r="F697" s="351" t="s">
        <v>2093</v>
      </c>
      <c r="G697" s="351" t="s">
        <v>2529</v>
      </c>
      <c r="H697" s="351" t="s">
        <v>1166</v>
      </c>
      <c r="I697" s="351" t="s">
        <v>941</v>
      </c>
      <c r="J697" s="351" t="s">
        <v>2530</v>
      </c>
    </row>
    <row r="698" spans="1:10" x14ac:dyDescent="0.3">
      <c r="A698">
        <f>--ISNUMBER(IFERROR(SEARCH($C$5,Inputs!$D698,1),""))</f>
        <v>1</v>
      </c>
      <c r="B698">
        <f>IF(A698=1,COUNTIF($A$6:A698,1),"")</f>
        <v>693</v>
      </c>
      <c r="C698" t="str">
        <f>IFERROR(INDEX($D$6:$D$1751,MATCH(ROWS($B$6:B698),$B$6:$B$1751,0)),"")</f>
        <v>Community Extended Care Hospital Of Montclair (20656)</v>
      </c>
      <c r="D698" t="str">
        <f t="shared" si="10"/>
        <v>Community Extended Care Hospital Of Montclair (20656)</v>
      </c>
      <c r="E698" s="348">
        <v>20656</v>
      </c>
      <c r="F698" s="349" t="s">
        <v>2093</v>
      </c>
      <c r="G698" s="349" t="s">
        <v>2531</v>
      </c>
      <c r="H698" s="349" t="s">
        <v>1720</v>
      </c>
      <c r="I698" s="349" t="s">
        <v>941</v>
      </c>
      <c r="J698" s="349" t="s">
        <v>2532</v>
      </c>
    </row>
    <row r="699" spans="1:10" x14ac:dyDescent="0.3">
      <c r="A699">
        <f>--ISNUMBER(IFERROR(SEARCH($C$5,Inputs!$D699,1),""))</f>
        <v>1</v>
      </c>
      <c r="B699">
        <f>IF(A699=1,COUNTIF($A$6:A699,1),"")</f>
        <v>694</v>
      </c>
      <c r="C699" t="str">
        <f>IFERROR(INDEX($D$6:$D$1751,MATCH(ROWS($B$6:B699),$B$6:$B$1751,0)),"")</f>
        <v>Rialto Post Acute Center (20657)</v>
      </c>
      <c r="D699" t="str">
        <f t="shared" si="10"/>
        <v>Rialto Post Acute Center (20657)</v>
      </c>
      <c r="E699" s="350">
        <v>20657</v>
      </c>
      <c r="F699" s="351" t="s">
        <v>2093</v>
      </c>
      <c r="G699" s="351" t="s">
        <v>2533</v>
      </c>
      <c r="H699" s="351" t="s">
        <v>2534</v>
      </c>
      <c r="I699" s="351" t="s">
        <v>941</v>
      </c>
      <c r="J699" s="351" t="s">
        <v>2535</v>
      </c>
    </row>
    <row r="700" spans="1:10" x14ac:dyDescent="0.3">
      <c r="A700">
        <f>--ISNUMBER(IFERROR(SEARCH($C$5,Inputs!$D700,1),""))</f>
        <v>1</v>
      </c>
      <c r="B700">
        <f>IF(A700=1,COUNTIF($A$6:A700,1),"")</f>
        <v>695</v>
      </c>
      <c r="C700" t="str">
        <f>IFERROR(INDEX($D$6:$D$1751,MATCH(ROWS($B$6:B700),$B$6:$B$1751,0)),"")</f>
        <v>Spring Valley Post Acute LLC (20659)</v>
      </c>
      <c r="D700" t="str">
        <f t="shared" si="10"/>
        <v>Spring Valley Post Acute LLC (20659)</v>
      </c>
      <c r="E700" s="348">
        <v>20659</v>
      </c>
      <c r="F700" s="349" t="s">
        <v>2093</v>
      </c>
      <c r="G700" s="349" t="s">
        <v>2536</v>
      </c>
      <c r="H700" s="349" t="s">
        <v>1193</v>
      </c>
      <c r="I700" s="349" t="s">
        <v>941</v>
      </c>
      <c r="J700" s="349" t="s">
        <v>2537</v>
      </c>
    </row>
    <row r="701" spans="1:10" x14ac:dyDescent="0.3">
      <c r="A701">
        <f>--ISNUMBER(IFERROR(SEARCH($C$5,Inputs!$D701,1),""))</f>
        <v>1</v>
      </c>
      <c r="B701">
        <f>IF(A701=1,COUNTIF($A$6:A701,1),"")</f>
        <v>696</v>
      </c>
      <c r="C701" t="str">
        <f>IFERROR(INDEX($D$6:$D$1751,MATCH(ROWS($B$6:B701),$B$6:$B$1751,0)),"")</f>
        <v>Grand Terrace Health Care Center (20662)</v>
      </c>
      <c r="D701" t="str">
        <f t="shared" si="10"/>
        <v>Grand Terrace Health Care Center (20662)</v>
      </c>
      <c r="E701" s="350">
        <v>20662</v>
      </c>
      <c r="F701" s="351" t="s">
        <v>2093</v>
      </c>
      <c r="G701" s="351" t="s">
        <v>2538</v>
      </c>
      <c r="H701" s="351" t="s">
        <v>2539</v>
      </c>
      <c r="I701" s="351" t="s">
        <v>941</v>
      </c>
      <c r="J701" s="351" t="s">
        <v>2540</v>
      </c>
    </row>
    <row r="702" spans="1:10" x14ac:dyDescent="0.3">
      <c r="A702">
        <f>--ISNUMBER(IFERROR(SEARCH($C$5,Inputs!$D702,1),""))</f>
        <v>1</v>
      </c>
      <c r="B702">
        <f>IF(A702=1,COUNTIF($A$6:A702,1),"")</f>
        <v>697</v>
      </c>
      <c r="C702" t="str">
        <f>IFERROR(INDEX($D$6:$D$1751,MATCH(ROWS($B$6:B702),$B$6:$B$1751,0)),"")</f>
        <v>Yucaipa Hills Post Acute (20664)</v>
      </c>
      <c r="D702" t="str">
        <f t="shared" si="10"/>
        <v>Yucaipa Hills Post Acute (20664)</v>
      </c>
      <c r="E702" s="348">
        <v>20664</v>
      </c>
      <c r="F702" s="349" t="s">
        <v>2093</v>
      </c>
      <c r="G702" s="349" t="s">
        <v>2541</v>
      </c>
      <c r="H702" s="349" t="s">
        <v>2542</v>
      </c>
      <c r="I702" s="349" t="s">
        <v>941</v>
      </c>
      <c r="J702" s="349" t="s">
        <v>2543</v>
      </c>
    </row>
    <row r="703" spans="1:10" x14ac:dyDescent="0.3">
      <c r="A703">
        <f>--ISNUMBER(IFERROR(SEARCH($C$5,Inputs!$D703,1),""))</f>
        <v>1</v>
      </c>
      <c r="B703">
        <f>IF(A703=1,COUNTIF($A$6:A703,1),"")</f>
        <v>698</v>
      </c>
      <c r="C703" t="str">
        <f>IFERROR(INDEX($D$6:$D$1751,MATCH(ROWS($B$6:B703),$B$6:$B$1751,0)),"")</f>
        <v>Heritage Gardens Health Care Center (20665)</v>
      </c>
      <c r="D703" t="str">
        <f t="shared" si="10"/>
        <v>Heritage Gardens Health Care Center (20665)</v>
      </c>
      <c r="E703" s="350">
        <v>20665</v>
      </c>
      <c r="F703" s="351" t="s">
        <v>2093</v>
      </c>
      <c r="G703" s="351" t="s">
        <v>2544</v>
      </c>
      <c r="H703" s="351" t="s">
        <v>1169</v>
      </c>
      <c r="I703" s="351" t="s">
        <v>941</v>
      </c>
      <c r="J703" s="351" t="s">
        <v>2545</v>
      </c>
    </row>
    <row r="704" spans="1:10" x14ac:dyDescent="0.3">
      <c r="A704">
        <f>--ISNUMBER(IFERROR(SEARCH($C$5,Inputs!$D704,1),""))</f>
        <v>1</v>
      </c>
      <c r="B704">
        <f>IF(A704=1,COUNTIF($A$6:A704,1),"")</f>
        <v>699</v>
      </c>
      <c r="C704" t="str">
        <f>IFERROR(INDEX($D$6:$D$1751,MATCH(ROWS($B$6:B704),$B$6:$B$1751,0)),"")</f>
        <v>Highland Palms Healthcare Center (20667)</v>
      </c>
      <c r="D704" t="str">
        <f t="shared" si="10"/>
        <v>Highland Palms Healthcare Center (20667)</v>
      </c>
      <c r="E704" s="348">
        <v>20667</v>
      </c>
      <c r="F704" s="349" t="s">
        <v>2093</v>
      </c>
      <c r="G704" s="349" t="s">
        <v>2546</v>
      </c>
      <c r="H704" s="349" t="s">
        <v>2547</v>
      </c>
      <c r="I704" s="349" t="s">
        <v>941</v>
      </c>
      <c r="J704" s="349" t="s">
        <v>2548</v>
      </c>
    </row>
    <row r="705" spans="1:10" x14ac:dyDescent="0.3">
      <c r="A705">
        <f>--ISNUMBER(IFERROR(SEARCH($C$5,Inputs!$D705,1),""))</f>
        <v>1</v>
      </c>
      <c r="B705">
        <f>IF(A705=1,COUNTIF($A$6:A705,1),"")</f>
        <v>700</v>
      </c>
      <c r="C705" t="str">
        <f>IFERROR(INDEX($D$6:$D$1751,MATCH(ROWS($B$6:B705),$B$6:$B$1751,0)),"")</f>
        <v>Hillcrest Nursing Home (20668)</v>
      </c>
      <c r="D705" t="str">
        <f t="shared" si="10"/>
        <v>Hillcrest Nursing Home (20668)</v>
      </c>
      <c r="E705" s="350">
        <v>20668</v>
      </c>
      <c r="F705" s="351" t="s">
        <v>2093</v>
      </c>
      <c r="G705" s="351" t="s">
        <v>2549</v>
      </c>
      <c r="H705" s="351" t="s">
        <v>941</v>
      </c>
      <c r="I705" s="351" t="s">
        <v>941</v>
      </c>
      <c r="J705" s="351" t="s">
        <v>2550</v>
      </c>
    </row>
    <row r="706" spans="1:10" x14ac:dyDescent="0.3">
      <c r="A706">
        <f>--ISNUMBER(IFERROR(SEARCH($C$5,Inputs!$D706,1),""))</f>
        <v>1</v>
      </c>
      <c r="B706">
        <f>IF(A706=1,COUNTIF($A$6:A706,1),"")</f>
        <v>701</v>
      </c>
      <c r="C706" t="str">
        <f>IFERROR(INDEX($D$6:$D$1751,MATCH(ROWS($B$6:B706),$B$6:$B$1751,0)),"")</f>
        <v>University Post Acute (20669)</v>
      </c>
      <c r="D706" t="str">
        <f t="shared" si="10"/>
        <v>University Post Acute (20669)</v>
      </c>
      <c r="E706" s="348">
        <v>20669</v>
      </c>
      <c r="F706" s="349" t="s">
        <v>2093</v>
      </c>
      <c r="G706" s="349" t="s">
        <v>2551</v>
      </c>
      <c r="H706" s="349" t="s">
        <v>2552</v>
      </c>
      <c r="I706" s="349" t="s">
        <v>941</v>
      </c>
      <c r="J706" s="349" t="s">
        <v>2553</v>
      </c>
    </row>
    <row r="707" spans="1:10" x14ac:dyDescent="0.3">
      <c r="A707">
        <f>--ISNUMBER(IFERROR(SEARCH($C$5,Inputs!$D707,1),""))</f>
        <v>1</v>
      </c>
      <c r="B707">
        <f>IF(A707=1,COUNTIF($A$6:A707,1),"")</f>
        <v>702</v>
      </c>
      <c r="C707" t="str">
        <f>IFERROR(INDEX($D$6:$D$1751,MATCH(ROWS($B$6:B707),$B$6:$B$1751,0)),"")</f>
        <v>Laurel Convalescent Hospital (20673)</v>
      </c>
      <c r="D707" t="str">
        <f t="shared" si="10"/>
        <v>Laurel Convalescent Hospital (20673)</v>
      </c>
      <c r="E707" s="350">
        <v>20673</v>
      </c>
      <c r="F707" s="351" t="s">
        <v>2093</v>
      </c>
      <c r="G707" s="351" t="s">
        <v>2554</v>
      </c>
      <c r="H707" s="351" t="s">
        <v>1166</v>
      </c>
      <c r="I707" s="351" t="s">
        <v>941</v>
      </c>
      <c r="J707" s="351" t="s">
        <v>2555</v>
      </c>
    </row>
    <row r="708" spans="1:10" x14ac:dyDescent="0.3">
      <c r="A708">
        <f>--ISNUMBER(IFERROR(SEARCH($C$5,Inputs!$D708,1),""))</f>
        <v>1</v>
      </c>
      <c r="B708">
        <f>IF(A708=1,COUNTIF($A$6:A708,1),"")</f>
        <v>703</v>
      </c>
      <c r="C708" t="str">
        <f>IFERROR(INDEX($D$6:$D$1751,MATCH(ROWS($B$6:B708),$B$6:$B$1751,0)),"")</f>
        <v>Loma Linda Post Acute (20676)</v>
      </c>
      <c r="D708" t="str">
        <f t="shared" si="10"/>
        <v>Loma Linda Post Acute (20676)</v>
      </c>
      <c r="E708" s="348">
        <v>20676</v>
      </c>
      <c r="F708" s="349" t="s">
        <v>2093</v>
      </c>
      <c r="G708" s="349" t="s">
        <v>2556</v>
      </c>
      <c r="H708" s="349" t="s">
        <v>1169</v>
      </c>
      <c r="I708" s="349" t="s">
        <v>941</v>
      </c>
      <c r="J708" s="349" t="s">
        <v>2557</v>
      </c>
    </row>
    <row r="709" spans="1:10" x14ac:dyDescent="0.3">
      <c r="A709">
        <f>--ISNUMBER(IFERROR(SEARCH($C$5,Inputs!$D709,1),""))</f>
        <v>1</v>
      </c>
      <c r="B709">
        <f>IF(A709=1,COUNTIF($A$6:A709,1),"")</f>
        <v>704</v>
      </c>
      <c r="C709" t="str">
        <f>IFERROR(INDEX($D$6:$D$1751,MATCH(ROWS($B$6:B709),$B$6:$B$1751,0)),"")</f>
        <v>Medical Center Convalescent Hospital (20678)</v>
      </c>
      <c r="D709" t="str">
        <f t="shared" si="10"/>
        <v>Medical Center Convalescent Hospital (20678)</v>
      </c>
      <c r="E709" s="350">
        <v>20678</v>
      </c>
      <c r="F709" s="351" t="s">
        <v>2093</v>
      </c>
      <c r="G709" s="351" t="s">
        <v>2558</v>
      </c>
      <c r="H709" s="351" t="s">
        <v>941</v>
      </c>
      <c r="I709" s="351" t="s">
        <v>941</v>
      </c>
      <c r="J709" s="351" t="s">
        <v>2559</v>
      </c>
    </row>
    <row r="710" spans="1:10" x14ac:dyDescent="0.3">
      <c r="A710">
        <f>--ISNUMBER(IFERROR(SEARCH($C$5,Inputs!$D710,1),""))</f>
        <v>1</v>
      </c>
      <c r="B710">
        <f>IF(A710=1,COUNTIF($A$6:A710,1),"")</f>
        <v>705</v>
      </c>
      <c r="C710" t="str">
        <f>IFERROR(INDEX($D$6:$D$1751,MATCH(ROWS($B$6:B710),$B$6:$B$1751,0)),"")</f>
        <v>Montclair Manor Care Center (20680)</v>
      </c>
      <c r="D710" t="str">
        <f t="shared" si="10"/>
        <v>Montclair Manor Care Center (20680)</v>
      </c>
      <c r="E710" s="348">
        <v>20680</v>
      </c>
      <c r="F710" s="349" t="s">
        <v>2093</v>
      </c>
      <c r="G710" s="349" t="s">
        <v>2560</v>
      </c>
      <c r="H710" s="349" t="s">
        <v>1720</v>
      </c>
      <c r="I710" s="349" t="s">
        <v>941</v>
      </c>
      <c r="J710" s="349" t="s">
        <v>2561</v>
      </c>
    </row>
    <row r="711" spans="1:10" x14ac:dyDescent="0.3">
      <c r="A711">
        <f>--ISNUMBER(IFERROR(SEARCH($C$5,Inputs!$D711,1),""))</f>
        <v>1</v>
      </c>
      <c r="B711">
        <f>IF(A711=1,COUNTIF($A$6:A711,1),"")</f>
        <v>706</v>
      </c>
      <c r="C711" t="str">
        <f>IFERROR(INDEX($D$6:$D$1751,MATCH(ROWS($B$6:B711),$B$6:$B$1751,0)),"")</f>
        <v>Shandin Hills Behavior Therapy Center (20683)</v>
      </c>
      <c r="D711" t="str">
        <f t="shared" ref="D711:D774" si="11">IF(LEN(E711)=0,"",J711&amp;" ("&amp;E711&amp;")")</f>
        <v>Shandin Hills Behavior Therapy Center (20683)</v>
      </c>
      <c r="E711" s="350">
        <v>20683</v>
      </c>
      <c r="F711" s="351" t="s">
        <v>2093</v>
      </c>
      <c r="G711" s="351" t="s">
        <v>2562</v>
      </c>
      <c r="H711" s="351" t="s">
        <v>941</v>
      </c>
      <c r="I711" s="351" t="s">
        <v>941</v>
      </c>
      <c r="J711" s="351" t="s">
        <v>2563</v>
      </c>
    </row>
    <row r="712" spans="1:10" x14ac:dyDescent="0.3">
      <c r="A712">
        <f>--ISNUMBER(IFERROR(SEARCH($C$5,Inputs!$D712,1),""))</f>
        <v>1</v>
      </c>
      <c r="B712">
        <f>IF(A712=1,COUNTIF($A$6:A712,1),"")</f>
        <v>707</v>
      </c>
      <c r="C712" t="str">
        <f>IFERROR(INDEX($D$6:$D$1751,MATCH(ROWS($B$6:B712),$B$6:$B$1751,0)),"")</f>
        <v>Ontario Grove Healthcare &amp; Wellness Centre, LP (20686)</v>
      </c>
      <c r="D712" t="str">
        <f t="shared" si="11"/>
        <v>Ontario Grove Healthcare &amp; Wellness Centre, LP (20686)</v>
      </c>
      <c r="E712" s="348">
        <v>20686</v>
      </c>
      <c r="F712" s="349" t="s">
        <v>2093</v>
      </c>
      <c r="G712" s="349" t="s">
        <v>2564</v>
      </c>
      <c r="H712" s="349" t="s">
        <v>1178</v>
      </c>
      <c r="I712" s="349" t="s">
        <v>941</v>
      </c>
      <c r="J712" s="349" t="s">
        <v>2565</v>
      </c>
    </row>
    <row r="713" spans="1:10" x14ac:dyDescent="0.3">
      <c r="A713">
        <f>--ISNUMBER(IFERROR(SEARCH($C$5,Inputs!$D713,1),""))</f>
        <v>1</v>
      </c>
      <c r="B713">
        <f>IF(A713=1,COUNTIF($A$6:A713,1),"")</f>
        <v>708</v>
      </c>
      <c r="C713" t="str">
        <f>IFERROR(INDEX($D$6:$D$1751,MATCH(ROWS($B$6:B713),$B$6:$B$1751,0)),"")</f>
        <v>Ontario Healthcare Center (20687)</v>
      </c>
      <c r="D713" t="str">
        <f t="shared" si="11"/>
        <v>Ontario Healthcare Center (20687)</v>
      </c>
      <c r="E713" s="350">
        <v>20687</v>
      </c>
      <c r="F713" s="351" t="s">
        <v>2093</v>
      </c>
      <c r="G713" s="351" t="s">
        <v>2566</v>
      </c>
      <c r="H713" s="351" t="s">
        <v>1178</v>
      </c>
      <c r="I713" s="351" t="s">
        <v>941</v>
      </c>
      <c r="J713" s="351" t="s">
        <v>2567</v>
      </c>
    </row>
    <row r="714" spans="1:10" x14ac:dyDescent="0.3">
      <c r="A714">
        <f>--ISNUMBER(IFERROR(SEARCH($C$5,Inputs!$D714,1),""))</f>
        <v>1</v>
      </c>
      <c r="B714">
        <f>IF(A714=1,COUNTIF($A$6:A714,1),"")</f>
        <v>709</v>
      </c>
      <c r="C714" t="str">
        <f>IFERROR(INDEX($D$6:$D$1751,MATCH(ROWS($B$6:B714),$B$6:$B$1751,0)),"")</f>
        <v>Las Colinas Post Acute (20689)</v>
      </c>
      <c r="D714" t="str">
        <f t="shared" si="11"/>
        <v>Las Colinas Post Acute (20689)</v>
      </c>
      <c r="E714" s="348">
        <v>20689</v>
      </c>
      <c r="F714" s="349" t="s">
        <v>2093</v>
      </c>
      <c r="G714" s="349" t="s">
        <v>2568</v>
      </c>
      <c r="H714" s="349" t="s">
        <v>1178</v>
      </c>
      <c r="I714" s="349" t="s">
        <v>941</v>
      </c>
      <c r="J714" s="349" t="s">
        <v>2569</v>
      </c>
    </row>
    <row r="715" spans="1:10" x14ac:dyDescent="0.3">
      <c r="A715">
        <f>--ISNUMBER(IFERROR(SEARCH($C$5,Inputs!$D715,1),""))</f>
        <v>1</v>
      </c>
      <c r="B715">
        <f>IF(A715=1,COUNTIF($A$6:A715,1),"")</f>
        <v>710</v>
      </c>
      <c r="C715" t="str">
        <f>IFERROR(INDEX($D$6:$D$1751,MATCH(ROWS($B$6:B715),$B$6:$B$1751,0)),"")</f>
        <v>Plymouth Village (20690)</v>
      </c>
      <c r="D715" t="str">
        <f t="shared" si="11"/>
        <v>Plymouth Village (20690)</v>
      </c>
      <c r="E715" s="350">
        <v>20690</v>
      </c>
      <c r="F715" s="351" t="s">
        <v>2093</v>
      </c>
      <c r="G715" s="351" t="s">
        <v>2570</v>
      </c>
      <c r="H715" s="351" t="s">
        <v>940</v>
      </c>
      <c r="I715" s="351" t="s">
        <v>941</v>
      </c>
      <c r="J715" s="351" t="s">
        <v>2571</v>
      </c>
    </row>
    <row r="716" spans="1:10" x14ac:dyDescent="0.3">
      <c r="A716">
        <f>--ISNUMBER(IFERROR(SEARCH($C$5,Inputs!$D716,1),""))</f>
        <v>1</v>
      </c>
      <c r="B716">
        <f>IF(A716=1,COUNTIF($A$6:A716,1),"")</f>
        <v>711</v>
      </c>
      <c r="C716" t="str">
        <f>IFERROR(INDEX($D$6:$D$1751,MATCH(ROWS($B$6:B716),$B$6:$B$1751,0)),"")</f>
        <v>Mountain View Post Acute (20693)</v>
      </c>
      <c r="D716" t="str">
        <f t="shared" si="11"/>
        <v>Mountain View Post Acute (20693)</v>
      </c>
      <c r="E716" s="348">
        <v>20693</v>
      </c>
      <c r="F716" s="349" t="s">
        <v>2093</v>
      </c>
      <c r="G716" s="349" t="s">
        <v>2572</v>
      </c>
      <c r="H716" s="349" t="s">
        <v>2053</v>
      </c>
      <c r="I716" s="349" t="s">
        <v>941</v>
      </c>
      <c r="J716" s="349" t="s">
        <v>2573</v>
      </c>
    </row>
    <row r="717" spans="1:10" x14ac:dyDescent="0.3">
      <c r="A717">
        <f>--ISNUMBER(IFERROR(SEARCH($C$5,Inputs!$D717,1),""))</f>
        <v>1</v>
      </c>
      <c r="B717">
        <f>IF(A717=1,COUNTIF($A$6:A717,1),"")</f>
        <v>712</v>
      </c>
      <c r="C717" t="str">
        <f>IFERROR(INDEX($D$6:$D$1751,MATCH(ROWS($B$6:B717),$B$6:$B$1751,0)),"")</f>
        <v>Arrowhead Springs Healthcare (20698)</v>
      </c>
      <c r="D717" t="str">
        <f t="shared" si="11"/>
        <v>Arrowhead Springs Healthcare (20698)</v>
      </c>
      <c r="E717" s="350">
        <v>20698</v>
      </c>
      <c r="F717" s="351" t="s">
        <v>2093</v>
      </c>
      <c r="G717" s="351" t="s">
        <v>2574</v>
      </c>
      <c r="H717" s="351" t="s">
        <v>941</v>
      </c>
      <c r="I717" s="351" t="s">
        <v>941</v>
      </c>
      <c r="J717" s="351" t="s">
        <v>2575</v>
      </c>
    </row>
    <row r="718" spans="1:10" x14ac:dyDescent="0.3">
      <c r="A718">
        <f>--ISNUMBER(IFERROR(SEARCH($C$5,Inputs!$D718,1),""))</f>
        <v>1</v>
      </c>
      <c r="B718">
        <f>IF(A718=1,COUNTIF($A$6:A718,1),"")</f>
        <v>713</v>
      </c>
      <c r="C718" t="str">
        <f>IFERROR(INDEX($D$6:$D$1751,MATCH(ROWS($B$6:B718),$B$6:$B$1751,0)),"")</f>
        <v>Redlands Healthcare Center (20703)</v>
      </c>
      <c r="D718" t="str">
        <f t="shared" si="11"/>
        <v>Redlands Healthcare Center (20703)</v>
      </c>
      <c r="E718" s="348">
        <v>20703</v>
      </c>
      <c r="F718" s="349" t="s">
        <v>2093</v>
      </c>
      <c r="G718" s="349" t="s">
        <v>2576</v>
      </c>
      <c r="H718" s="349" t="s">
        <v>940</v>
      </c>
      <c r="I718" s="349" t="s">
        <v>941</v>
      </c>
      <c r="J718" s="349" t="s">
        <v>2577</v>
      </c>
    </row>
    <row r="719" spans="1:10" x14ac:dyDescent="0.3">
      <c r="A719">
        <f>--ISNUMBER(IFERROR(SEARCH($C$5,Inputs!$D719,1),""))</f>
        <v>1</v>
      </c>
      <c r="B719">
        <f>IF(A719=1,COUNTIF($A$6:A719,1),"")</f>
        <v>714</v>
      </c>
      <c r="C719" t="str">
        <f>IFERROR(INDEX($D$6:$D$1751,MATCH(ROWS($B$6:B719),$B$6:$B$1751,0)),"")</f>
        <v>Upland Rehabilitation and Care Center (20706)</v>
      </c>
      <c r="D719" t="str">
        <f t="shared" si="11"/>
        <v>Upland Rehabilitation and Care Center (20706)</v>
      </c>
      <c r="E719" s="350">
        <v>20706</v>
      </c>
      <c r="F719" s="351" t="s">
        <v>2093</v>
      </c>
      <c r="G719" s="351" t="s">
        <v>2578</v>
      </c>
      <c r="H719" s="351" t="s">
        <v>1188</v>
      </c>
      <c r="I719" s="351" t="s">
        <v>941</v>
      </c>
      <c r="J719" s="351" t="s">
        <v>2579</v>
      </c>
    </row>
    <row r="720" spans="1:10" x14ac:dyDescent="0.3">
      <c r="A720">
        <f>--ISNUMBER(IFERROR(SEARCH($C$5,Inputs!$D720,1),""))</f>
        <v>1</v>
      </c>
      <c r="B720">
        <f>IF(A720=1,COUNTIF($A$6:A720,1),"")</f>
        <v>715</v>
      </c>
      <c r="C720" t="str">
        <f>IFERROR(INDEX($D$6:$D$1751,MATCH(ROWS($B$6:B720),$B$6:$B$1751,0)),"")</f>
        <v>Waterman Canyon Post Acute (20710)</v>
      </c>
      <c r="D720" t="str">
        <f t="shared" si="11"/>
        <v>Waterman Canyon Post Acute (20710)</v>
      </c>
      <c r="E720" s="348">
        <v>20710</v>
      </c>
      <c r="F720" s="349" t="s">
        <v>2093</v>
      </c>
      <c r="G720" s="349" t="s">
        <v>2580</v>
      </c>
      <c r="H720" s="349" t="s">
        <v>941</v>
      </c>
      <c r="I720" s="349" t="s">
        <v>941</v>
      </c>
      <c r="J720" s="349" t="s">
        <v>2581</v>
      </c>
    </row>
    <row r="721" spans="1:10" x14ac:dyDescent="0.3">
      <c r="A721">
        <f>--ISNUMBER(IFERROR(SEARCH($C$5,Inputs!$D721,1),""))</f>
        <v>1</v>
      </c>
      <c r="B721">
        <f>IF(A721=1,COUNTIF($A$6:A721,1),"")</f>
        <v>716</v>
      </c>
      <c r="C721" t="str">
        <f>IFERROR(INDEX($D$6:$D$1751,MATCH(ROWS($B$6:B721),$B$6:$B$1751,0)),"")</f>
        <v>Creekside Post Acute (20714)</v>
      </c>
      <c r="D721" t="str">
        <f t="shared" si="11"/>
        <v>Creekside Post Acute (20714)</v>
      </c>
      <c r="E721" s="350">
        <v>20714</v>
      </c>
      <c r="F721" s="351" t="s">
        <v>2093</v>
      </c>
      <c r="G721" s="351" t="s">
        <v>2582</v>
      </c>
      <c r="H721" s="351" t="s">
        <v>2542</v>
      </c>
      <c r="I721" s="351" t="s">
        <v>941</v>
      </c>
      <c r="J721" s="351" t="s">
        <v>2583</v>
      </c>
    </row>
    <row r="722" spans="1:10" x14ac:dyDescent="0.3">
      <c r="A722">
        <f>--ISNUMBER(IFERROR(SEARCH($C$5,Inputs!$D722,1),""))</f>
        <v>1</v>
      </c>
      <c r="B722">
        <f>IF(A722=1,COUNTIF($A$6:A722,1),"")</f>
        <v>717</v>
      </c>
      <c r="C722" t="str">
        <f>IFERROR(INDEX($D$6:$D$1751,MATCH(ROWS($B$6:B722),$B$6:$B$1751,0)),"")</f>
        <v>Villa Mesa Care Center (20715)</v>
      </c>
      <c r="D722" t="str">
        <f t="shared" si="11"/>
        <v>Villa Mesa Care Center (20715)</v>
      </c>
      <c r="E722" s="348">
        <v>20715</v>
      </c>
      <c r="F722" s="349" t="s">
        <v>2093</v>
      </c>
      <c r="G722" s="349" t="s">
        <v>2584</v>
      </c>
      <c r="H722" s="349" t="s">
        <v>1188</v>
      </c>
      <c r="I722" s="349" t="s">
        <v>941</v>
      </c>
      <c r="J722" s="349" t="s">
        <v>2585</v>
      </c>
    </row>
    <row r="723" spans="1:10" x14ac:dyDescent="0.3">
      <c r="A723">
        <f>--ISNUMBER(IFERROR(SEARCH($C$5,Inputs!$D723,1),""))</f>
        <v>1</v>
      </c>
      <c r="B723">
        <f>IF(A723=1,COUNTIF($A$6:A723,1),"")</f>
        <v>718</v>
      </c>
      <c r="C723" t="str">
        <f>IFERROR(INDEX($D$6:$D$1751,MATCH(ROWS($B$6:B723),$B$6:$B$1751,0)),"")</f>
        <v>Haven Post Acute (20716)</v>
      </c>
      <c r="D723" t="str">
        <f t="shared" si="11"/>
        <v>Haven Post Acute (20716)</v>
      </c>
      <c r="E723" s="350">
        <v>20716</v>
      </c>
      <c r="F723" s="351" t="s">
        <v>2093</v>
      </c>
      <c r="G723" s="351" t="s">
        <v>2586</v>
      </c>
      <c r="H723" s="351" t="s">
        <v>941</v>
      </c>
      <c r="I723" s="351" t="s">
        <v>941</v>
      </c>
      <c r="J723" s="351" t="s">
        <v>2587</v>
      </c>
    </row>
    <row r="724" spans="1:10" x14ac:dyDescent="0.3">
      <c r="A724">
        <f>--ISNUMBER(IFERROR(SEARCH($C$5,Inputs!$D724,1),""))</f>
        <v>1</v>
      </c>
      <c r="B724">
        <f>IF(A724=1,COUNTIF($A$6:A724,1),"")</f>
        <v>719</v>
      </c>
      <c r="C724" t="str">
        <f>IFERROR(INDEX($D$6:$D$1751,MATCH(ROWS($B$6:B724),$B$6:$B$1751,0)),"")</f>
        <v>Valley Healthcare Center (20721)</v>
      </c>
      <c r="D724" t="str">
        <f t="shared" si="11"/>
        <v>Valley Healthcare Center (20721)</v>
      </c>
      <c r="E724" s="348">
        <v>20721</v>
      </c>
      <c r="F724" s="349" t="s">
        <v>2093</v>
      </c>
      <c r="G724" s="349" t="s">
        <v>2588</v>
      </c>
      <c r="H724" s="349" t="s">
        <v>941</v>
      </c>
      <c r="I724" s="349" t="s">
        <v>941</v>
      </c>
      <c r="J724" s="349" t="s">
        <v>2242</v>
      </c>
    </row>
    <row r="725" spans="1:10" x14ac:dyDescent="0.3">
      <c r="A725">
        <f>--ISNUMBER(IFERROR(SEARCH($C$5,Inputs!$D725,1),""))</f>
        <v>1</v>
      </c>
      <c r="B725">
        <f>IF(A725=1,COUNTIF($A$6:A725,1),"")</f>
        <v>720</v>
      </c>
      <c r="C725" t="str">
        <f>IFERROR(INDEX($D$6:$D$1751,MATCH(ROWS($B$6:B725),$B$6:$B$1751,0)),"")</f>
        <v>Bethany Home Society Of San Joaquin County (20727)</v>
      </c>
      <c r="D725" t="str">
        <f t="shared" si="11"/>
        <v>Bethany Home Society Of San Joaquin County (20727)</v>
      </c>
      <c r="E725" s="350">
        <v>20727</v>
      </c>
      <c r="F725" s="351" t="s">
        <v>2093</v>
      </c>
      <c r="G725" s="351" t="s">
        <v>2589</v>
      </c>
      <c r="H725" s="351" t="s">
        <v>2590</v>
      </c>
      <c r="I725" s="351" t="s">
        <v>1197</v>
      </c>
      <c r="J725" s="351" t="s">
        <v>2591</v>
      </c>
    </row>
    <row r="726" spans="1:10" x14ac:dyDescent="0.3">
      <c r="A726">
        <f>--ISNUMBER(IFERROR(SEARCH($C$5,Inputs!$D726,1),""))</f>
        <v>1</v>
      </c>
      <c r="B726">
        <f>IF(A726=1,COUNTIF($A$6:A726,1),"")</f>
        <v>721</v>
      </c>
      <c r="C726" t="str">
        <f>IFERROR(INDEX($D$6:$D$1751,MATCH(ROWS($B$6:B726),$B$6:$B$1751,0)),"")</f>
        <v>Brookside Care Center (20728)</v>
      </c>
      <c r="D726" t="str">
        <f t="shared" si="11"/>
        <v>Brookside Care Center (20728)</v>
      </c>
      <c r="E726" s="348">
        <v>20728</v>
      </c>
      <c r="F726" s="349" t="s">
        <v>2093</v>
      </c>
      <c r="G726" s="349" t="s">
        <v>2592</v>
      </c>
      <c r="H726" s="349" t="s">
        <v>1196</v>
      </c>
      <c r="I726" s="349" t="s">
        <v>1197</v>
      </c>
      <c r="J726" s="349" t="s">
        <v>2593</v>
      </c>
    </row>
    <row r="727" spans="1:10" x14ac:dyDescent="0.3">
      <c r="A727">
        <f>--ISNUMBER(IFERROR(SEARCH($C$5,Inputs!$D727,1),""))</f>
        <v>1</v>
      </c>
      <c r="B727">
        <f>IF(A727=1,COUNTIF($A$6:A727,1),"")</f>
        <v>722</v>
      </c>
      <c r="C727" t="str">
        <f>IFERROR(INDEX($D$6:$D$1751,MATCH(ROWS($B$6:B727),$B$6:$B$1751,0)),"")</f>
        <v>Windsor Elmhaven Care Center (20730)</v>
      </c>
      <c r="D727" t="str">
        <f t="shared" si="11"/>
        <v>Windsor Elmhaven Care Center (20730)</v>
      </c>
      <c r="E727" s="350">
        <v>20730</v>
      </c>
      <c r="F727" s="351" t="s">
        <v>2093</v>
      </c>
      <c r="G727" s="351" t="s">
        <v>2594</v>
      </c>
      <c r="H727" s="351" t="s">
        <v>1196</v>
      </c>
      <c r="I727" s="351" t="s">
        <v>1197</v>
      </c>
      <c r="J727" s="351" t="s">
        <v>2595</v>
      </c>
    </row>
    <row r="728" spans="1:10" x14ac:dyDescent="0.3">
      <c r="A728">
        <f>--ISNUMBER(IFERROR(SEARCH($C$5,Inputs!$D728,1),""))</f>
        <v>1</v>
      </c>
      <c r="B728">
        <f>IF(A728=1,COUNTIF($A$6:A728,1),"")</f>
        <v>723</v>
      </c>
      <c r="C728" t="str">
        <f>IFERROR(INDEX($D$6:$D$1751,MATCH(ROWS($B$6:B728),$B$6:$B$1751,0)),"")</f>
        <v>Fairmont Rehabilitation Hospital (20731)</v>
      </c>
      <c r="D728" t="str">
        <f t="shared" si="11"/>
        <v>Fairmont Rehabilitation Hospital (20731)</v>
      </c>
      <c r="E728" s="348">
        <v>20731</v>
      </c>
      <c r="F728" s="349" t="s">
        <v>2093</v>
      </c>
      <c r="G728" s="349" t="s">
        <v>2596</v>
      </c>
      <c r="H728" s="349" t="s">
        <v>1200</v>
      </c>
      <c r="I728" s="349" t="s">
        <v>1197</v>
      </c>
      <c r="J728" s="349" t="s">
        <v>2597</v>
      </c>
    </row>
    <row r="729" spans="1:10" x14ac:dyDescent="0.3">
      <c r="A729">
        <f>--ISNUMBER(IFERROR(SEARCH($C$5,Inputs!$D729,1),""))</f>
        <v>1</v>
      </c>
      <c r="B729">
        <f>IF(A729=1,COUNTIF($A$6:A729,1),"")</f>
        <v>724</v>
      </c>
      <c r="C729" t="str">
        <f>IFERROR(INDEX($D$6:$D$1751,MATCH(ROWS($B$6:B729),$B$6:$B$1751,0)),"")</f>
        <v>Lodi Creek Post Acute (20735)</v>
      </c>
      <c r="D729" t="str">
        <f t="shared" si="11"/>
        <v>Lodi Creek Post Acute (20735)</v>
      </c>
      <c r="E729" s="350">
        <v>20735</v>
      </c>
      <c r="F729" s="351" t="s">
        <v>2093</v>
      </c>
      <c r="G729" s="351" t="s">
        <v>2598</v>
      </c>
      <c r="H729" s="351" t="s">
        <v>1200</v>
      </c>
      <c r="I729" s="351" t="s">
        <v>1197</v>
      </c>
      <c r="J729" s="351" t="s">
        <v>2599</v>
      </c>
    </row>
    <row r="730" spans="1:10" x14ac:dyDescent="0.3">
      <c r="A730">
        <f>--ISNUMBER(IFERROR(SEARCH($C$5,Inputs!$D730,1),""))</f>
        <v>1</v>
      </c>
      <c r="B730">
        <f>IF(A730=1,COUNTIF($A$6:A730,1),"")</f>
        <v>725</v>
      </c>
      <c r="C730" t="str">
        <f>IFERROR(INDEX($D$6:$D$1751,MATCH(ROWS($B$6:B730),$B$6:$B$1751,0)),"")</f>
        <v>Good Samaritan Rehabilitation And Care Center (20738)</v>
      </c>
      <c r="D730" t="str">
        <f t="shared" si="11"/>
        <v>Good Samaritan Rehabilitation And Care Center (20738)</v>
      </c>
      <c r="E730" s="348">
        <v>20738</v>
      </c>
      <c r="F730" s="349" t="s">
        <v>2093</v>
      </c>
      <c r="G730" s="349" t="s">
        <v>2600</v>
      </c>
      <c r="H730" s="349" t="s">
        <v>1196</v>
      </c>
      <c r="I730" s="349" t="s">
        <v>1197</v>
      </c>
      <c r="J730" s="349" t="s">
        <v>2601</v>
      </c>
    </row>
    <row r="731" spans="1:10" x14ac:dyDescent="0.3">
      <c r="A731">
        <f>--ISNUMBER(IFERROR(SEARCH($C$5,Inputs!$D731,1),""))</f>
        <v>1</v>
      </c>
      <c r="B731">
        <f>IF(A731=1,COUNTIF($A$6:A731,1),"")</f>
        <v>726</v>
      </c>
      <c r="C731" t="str">
        <f>IFERROR(INDEX($D$6:$D$1751,MATCH(ROWS($B$6:B731),$B$6:$B$1751,0)),"")</f>
        <v>Stockton Nursing Center (20739)</v>
      </c>
      <c r="D731" t="str">
        <f t="shared" si="11"/>
        <v>Stockton Nursing Center (20739)</v>
      </c>
      <c r="E731" s="350">
        <v>20739</v>
      </c>
      <c r="F731" s="351" t="s">
        <v>2093</v>
      </c>
      <c r="G731" s="351" t="s">
        <v>2602</v>
      </c>
      <c r="H731" s="351" t="s">
        <v>1196</v>
      </c>
      <c r="I731" s="351" t="s">
        <v>1197</v>
      </c>
      <c r="J731" s="351" t="s">
        <v>2603</v>
      </c>
    </row>
    <row r="732" spans="1:10" x14ac:dyDescent="0.3">
      <c r="A732">
        <f>--ISNUMBER(IFERROR(SEARCH($C$5,Inputs!$D732,1),""))</f>
        <v>1</v>
      </c>
      <c r="B732">
        <f>IF(A732=1,COUNTIF($A$6:A732,1),"")</f>
        <v>727</v>
      </c>
      <c r="C732" t="str">
        <f>IFERROR(INDEX($D$6:$D$1751,MATCH(ROWS($B$6:B732),$B$6:$B$1751,0)),"")</f>
        <v>Fulton Gardens Post Acute, LLC (20740)</v>
      </c>
      <c r="D732" t="str">
        <f t="shared" si="11"/>
        <v>Fulton Gardens Post Acute, LLC (20740)</v>
      </c>
      <c r="E732" s="348">
        <v>20740</v>
      </c>
      <c r="F732" s="349" t="s">
        <v>2093</v>
      </c>
      <c r="G732" s="349" t="s">
        <v>2604</v>
      </c>
      <c r="H732" s="349" t="s">
        <v>1196</v>
      </c>
      <c r="I732" s="349" t="s">
        <v>1197</v>
      </c>
      <c r="J732" s="349" t="s">
        <v>2605</v>
      </c>
    </row>
    <row r="733" spans="1:10" x14ac:dyDescent="0.3">
      <c r="A733">
        <f>--ISNUMBER(IFERROR(SEARCH($C$5,Inputs!$D733,1),""))</f>
        <v>1</v>
      </c>
      <c r="B733">
        <f>IF(A733=1,COUNTIF($A$6:A733,1),"")</f>
        <v>728</v>
      </c>
      <c r="C733" t="str">
        <f>IFERROR(INDEX($D$6:$D$1751,MATCH(ROWS($B$6:B733),$B$6:$B$1751,0)),"")</f>
        <v>Lincoln Square Post Acute Care (20744)</v>
      </c>
      <c r="D733" t="str">
        <f t="shared" si="11"/>
        <v>Lincoln Square Post Acute Care (20744)</v>
      </c>
      <c r="E733" s="350">
        <v>20744</v>
      </c>
      <c r="F733" s="351" t="s">
        <v>2093</v>
      </c>
      <c r="G733" s="351" t="s">
        <v>2606</v>
      </c>
      <c r="H733" s="351" t="s">
        <v>1196</v>
      </c>
      <c r="I733" s="351" t="s">
        <v>1197</v>
      </c>
      <c r="J733" s="351" t="s">
        <v>2607</v>
      </c>
    </row>
    <row r="734" spans="1:10" x14ac:dyDescent="0.3">
      <c r="A734">
        <f>--ISNUMBER(IFERROR(SEARCH($C$5,Inputs!$D734,1),""))</f>
        <v>1</v>
      </c>
      <c r="B734">
        <f>IF(A734=1,COUNTIF($A$6:A734,1),"")</f>
        <v>729</v>
      </c>
      <c r="C734" t="str">
        <f>IFERROR(INDEX($D$6:$D$1751,MATCH(ROWS($B$6:B734),$B$6:$B$1751,0)),"")</f>
        <v>Harvest Crossing Post Acute (20748)</v>
      </c>
      <c r="D734" t="str">
        <f t="shared" si="11"/>
        <v>Harvest Crossing Post Acute (20748)</v>
      </c>
      <c r="E734" s="348">
        <v>20748</v>
      </c>
      <c r="F734" s="349" t="s">
        <v>2093</v>
      </c>
      <c r="G734" s="349" t="s">
        <v>2608</v>
      </c>
      <c r="H734" s="349" t="s">
        <v>1203</v>
      </c>
      <c r="I734" s="349" t="s">
        <v>1197</v>
      </c>
      <c r="J734" s="349" t="s">
        <v>2609</v>
      </c>
    </row>
    <row r="735" spans="1:10" x14ac:dyDescent="0.3">
      <c r="A735">
        <f>--ISNUMBER(IFERROR(SEARCH($C$5,Inputs!$D735,1),""))</f>
        <v>1</v>
      </c>
      <c r="B735">
        <f>IF(A735=1,COUNTIF($A$6:A735,1),"")</f>
        <v>730</v>
      </c>
      <c r="C735" t="str">
        <f>IFERROR(INDEX($D$6:$D$1751,MATCH(ROWS($B$6:B735),$B$6:$B$1751,0)),"")</f>
        <v>Noble Care Center (20755)</v>
      </c>
      <c r="D735" t="str">
        <f t="shared" si="11"/>
        <v>Noble Care Center (20755)</v>
      </c>
      <c r="E735" s="350">
        <v>20755</v>
      </c>
      <c r="F735" s="351" t="s">
        <v>2093</v>
      </c>
      <c r="G735" s="351" t="s">
        <v>2610</v>
      </c>
      <c r="H735" s="351" t="s">
        <v>1196</v>
      </c>
      <c r="I735" s="351" t="s">
        <v>1197</v>
      </c>
      <c r="J735" s="351" t="s">
        <v>2611</v>
      </c>
    </row>
    <row r="736" spans="1:10" x14ac:dyDescent="0.3">
      <c r="A736">
        <f>--ISNUMBER(IFERROR(SEARCH($C$5,Inputs!$D736,1),""))</f>
        <v>1</v>
      </c>
      <c r="B736">
        <f>IF(A736=1,COUNTIF($A$6:A736,1),"")</f>
        <v>731</v>
      </c>
      <c r="C736" t="str">
        <f>IFERROR(INDEX($D$6:$D$1751,MATCH(ROWS($B$6:B736),$B$6:$B$1751,0)),"")</f>
        <v>Tracy Nursing And Rehabilitation Center (20758)</v>
      </c>
      <c r="D736" t="str">
        <f t="shared" si="11"/>
        <v>Tracy Nursing And Rehabilitation Center (20758)</v>
      </c>
      <c r="E736" s="348">
        <v>20758</v>
      </c>
      <c r="F736" s="349" t="s">
        <v>2093</v>
      </c>
      <c r="G736" s="349" t="s">
        <v>2612</v>
      </c>
      <c r="H736" s="349" t="s">
        <v>1213</v>
      </c>
      <c r="I736" s="349" t="s">
        <v>1197</v>
      </c>
      <c r="J736" s="349" t="s">
        <v>2613</v>
      </c>
    </row>
    <row r="737" spans="1:10" x14ac:dyDescent="0.3">
      <c r="A737">
        <f>--ISNUMBER(IFERROR(SEARCH($C$5,Inputs!$D737,1),""))</f>
        <v>1</v>
      </c>
      <c r="B737">
        <f>IF(A737=1,COUNTIF($A$6:A737,1),"")</f>
        <v>732</v>
      </c>
      <c r="C737" t="str">
        <f>IFERROR(INDEX($D$6:$D$1751,MATCH(ROWS($B$6:B737),$B$6:$B$1751,0)),"")</f>
        <v>Vienna Nursing And Rehabilitation Center (20760)</v>
      </c>
      <c r="D737" t="str">
        <f t="shared" si="11"/>
        <v>Vienna Nursing And Rehabilitation Center (20760)</v>
      </c>
      <c r="E737" s="350">
        <v>20760</v>
      </c>
      <c r="F737" s="351" t="s">
        <v>2093</v>
      </c>
      <c r="G737" s="351" t="s">
        <v>2614</v>
      </c>
      <c r="H737" s="351" t="s">
        <v>1200</v>
      </c>
      <c r="I737" s="351" t="s">
        <v>1197</v>
      </c>
      <c r="J737" s="351" t="s">
        <v>2615</v>
      </c>
    </row>
    <row r="738" spans="1:10" x14ac:dyDescent="0.3">
      <c r="A738">
        <f>--ISNUMBER(IFERROR(SEARCH($C$5,Inputs!$D738,1),""))</f>
        <v>1</v>
      </c>
      <c r="B738">
        <f>IF(A738=1,COUNTIF($A$6:A738,1),"")</f>
        <v>733</v>
      </c>
      <c r="C738" t="str">
        <f>IFERROR(INDEX($D$6:$D$1751,MATCH(ROWS($B$6:B738),$B$6:$B$1751,0)),"")</f>
        <v>Danish Care Center (20769)</v>
      </c>
      <c r="D738" t="str">
        <f t="shared" si="11"/>
        <v>Danish Care Center (20769)</v>
      </c>
      <c r="E738" s="348">
        <v>20769</v>
      </c>
      <c r="F738" s="349" t="s">
        <v>2093</v>
      </c>
      <c r="G738" s="349" t="s">
        <v>2616</v>
      </c>
      <c r="H738" s="349" t="s">
        <v>2617</v>
      </c>
      <c r="I738" s="349" t="s">
        <v>919</v>
      </c>
      <c r="J738" s="349" t="s">
        <v>2618</v>
      </c>
    </row>
    <row r="739" spans="1:10" x14ac:dyDescent="0.3">
      <c r="A739">
        <f>--ISNUMBER(IFERROR(SEARCH($C$5,Inputs!$D739,1),""))</f>
        <v>1</v>
      </c>
      <c r="B739">
        <f>IF(A739=1,COUNTIF($A$6:A739,1),"")</f>
        <v>734</v>
      </c>
      <c r="C739" t="str">
        <f>IFERROR(INDEX($D$6:$D$1751,MATCH(ROWS($B$6:B739),$B$6:$B$1751,0)),"")</f>
        <v>Mission View Health Center (20771)</v>
      </c>
      <c r="D739" t="str">
        <f t="shared" si="11"/>
        <v>Mission View Health Center (20771)</v>
      </c>
      <c r="E739" s="350">
        <v>20771</v>
      </c>
      <c r="F739" s="351" t="s">
        <v>2093</v>
      </c>
      <c r="G739" s="351" t="s">
        <v>2619</v>
      </c>
      <c r="H739" s="351" t="s">
        <v>919</v>
      </c>
      <c r="I739" s="351" t="s">
        <v>919</v>
      </c>
      <c r="J739" s="351" t="s">
        <v>2620</v>
      </c>
    </row>
    <row r="740" spans="1:10" x14ac:dyDescent="0.3">
      <c r="A740">
        <f>--ISNUMBER(IFERROR(SEARCH($C$5,Inputs!$D740,1),""))</f>
        <v>1</v>
      </c>
      <c r="B740">
        <f>IF(A740=1,COUNTIF($A$6:A740,1),"")</f>
        <v>735</v>
      </c>
      <c r="C740" t="str">
        <f>IFERROR(INDEX($D$6:$D$1751,MATCH(ROWS($B$6:B740),$B$6:$B$1751,0)),"")</f>
        <v>Brookside Skilled Nursing Hospital (20780)</v>
      </c>
      <c r="D740" t="str">
        <f t="shared" si="11"/>
        <v>Brookside Skilled Nursing Hospital (20780)</v>
      </c>
      <c r="E740" s="348">
        <v>20780</v>
      </c>
      <c r="F740" s="349" t="s">
        <v>2093</v>
      </c>
      <c r="G740" s="349" t="s">
        <v>2621</v>
      </c>
      <c r="H740" s="349" t="s">
        <v>1221</v>
      </c>
      <c r="I740" s="349" t="s">
        <v>1221</v>
      </c>
      <c r="J740" s="349" t="s">
        <v>2622</v>
      </c>
    </row>
    <row r="741" spans="1:10" x14ac:dyDescent="0.3">
      <c r="A741">
        <f>--ISNUMBER(IFERROR(SEARCH($C$5,Inputs!$D741,1),""))</f>
        <v>1</v>
      </c>
      <c r="B741">
        <f>IF(A741=1,COUNTIF($A$6:A741,1),"")</f>
        <v>736</v>
      </c>
      <c r="C741" t="str">
        <f>IFERROR(INDEX($D$6:$D$1751,MATCH(ROWS($B$6:B741),$B$6:$B$1751,0)),"")</f>
        <v>Belmont Healthcare Center (20784)</v>
      </c>
      <c r="D741" t="str">
        <f t="shared" si="11"/>
        <v>Belmont Healthcare Center (20784)</v>
      </c>
      <c r="E741" s="350">
        <v>20784</v>
      </c>
      <c r="F741" s="351" t="s">
        <v>2093</v>
      </c>
      <c r="G741" s="351" t="s">
        <v>2623</v>
      </c>
      <c r="H741" s="351" t="s">
        <v>2624</v>
      </c>
      <c r="I741" s="351" t="s">
        <v>1221</v>
      </c>
      <c r="J741" s="351" t="s">
        <v>2625</v>
      </c>
    </row>
    <row r="742" spans="1:10" x14ac:dyDescent="0.3">
      <c r="A742">
        <f>--ISNUMBER(IFERROR(SEARCH($C$5,Inputs!$D742,1),""))</f>
        <v>1</v>
      </c>
      <c r="B742">
        <f>IF(A742=1,COUNTIF($A$6:A742,1),"")</f>
        <v>737</v>
      </c>
      <c r="C742" t="str">
        <f>IFERROR(INDEX($D$6:$D$1751,MATCH(ROWS($B$6:B742),$B$6:$B$1751,0)),"")</f>
        <v>Devonshire Oaks Nursing Center (20791)</v>
      </c>
      <c r="D742" t="str">
        <f t="shared" si="11"/>
        <v>Devonshire Oaks Nursing Center (20791)</v>
      </c>
      <c r="E742" s="348">
        <v>20791</v>
      </c>
      <c r="F742" s="349" t="s">
        <v>2093</v>
      </c>
      <c r="G742" s="349" t="s">
        <v>2626</v>
      </c>
      <c r="H742" s="349" t="s">
        <v>1229</v>
      </c>
      <c r="I742" s="349" t="s">
        <v>1221</v>
      </c>
      <c r="J742" s="349" t="s">
        <v>2627</v>
      </c>
    </row>
    <row r="743" spans="1:10" x14ac:dyDescent="0.3">
      <c r="A743">
        <f>--ISNUMBER(IFERROR(SEARCH($C$5,Inputs!$D743,1),""))</f>
        <v>1</v>
      </c>
      <c r="B743">
        <f>IF(A743=1,COUNTIF($A$6:A743,1),"")</f>
        <v>738</v>
      </c>
      <c r="C743" t="str">
        <f>IFERROR(INDEX($D$6:$D$1751,MATCH(ROWS($B$6:B743),$B$6:$B$1751,0)),"")</f>
        <v>Peninsula Post-Acute (20794)</v>
      </c>
      <c r="D743" t="str">
        <f t="shared" si="11"/>
        <v>Peninsula Post-Acute (20794)</v>
      </c>
      <c r="E743" s="350">
        <v>20794</v>
      </c>
      <c r="F743" s="351" t="s">
        <v>2093</v>
      </c>
      <c r="G743" s="351" t="s">
        <v>2628</v>
      </c>
      <c r="H743" s="351" t="s">
        <v>1224</v>
      </c>
      <c r="I743" s="351" t="s">
        <v>1221</v>
      </c>
      <c r="J743" s="351" t="s">
        <v>2629</v>
      </c>
    </row>
    <row r="744" spans="1:10" x14ac:dyDescent="0.3">
      <c r="A744">
        <f>--ISNUMBER(IFERROR(SEARCH($C$5,Inputs!$D744,1),""))</f>
        <v>1</v>
      </c>
      <c r="B744">
        <f>IF(A744=1,COUNTIF($A$6:A744,1),"")</f>
        <v>739</v>
      </c>
      <c r="C744" t="str">
        <f>IFERROR(INDEX($D$6:$D$1751,MATCH(ROWS($B$6:B744),$B$6:$B$1751,0)),"")</f>
        <v>Linda Mar Care Center (20800)</v>
      </c>
      <c r="D744" t="str">
        <f t="shared" si="11"/>
        <v>Linda Mar Care Center (20800)</v>
      </c>
      <c r="E744" s="348">
        <v>20800</v>
      </c>
      <c r="F744" s="349" t="s">
        <v>2093</v>
      </c>
      <c r="G744" s="349" t="s">
        <v>2630</v>
      </c>
      <c r="H744" s="349" t="s">
        <v>2631</v>
      </c>
      <c r="I744" s="349" t="s">
        <v>1221</v>
      </c>
      <c r="J744" s="349" t="s">
        <v>2632</v>
      </c>
    </row>
    <row r="745" spans="1:10" x14ac:dyDescent="0.3">
      <c r="A745">
        <f>--ISNUMBER(IFERROR(SEARCH($C$5,Inputs!$D745,1),""))</f>
        <v>1</v>
      </c>
      <c r="B745">
        <f>IF(A745=1,COUNTIF($A$6:A745,1),"")</f>
        <v>740</v>
      </c>
      <c r="C745" t="str">
        <f>IFERROR(INDEX($D$6:$D$1751,MATCH(ROWS($B$6:B745),$B$6:$B$1751,0)),"")</f>
        <v>Golden Heights Healthcare (20806)</v>
      </c>
      <c r="D745" t="str">
        <f t="shared" si="11"/>
        <v>Golden Heights Healthcare (20806)</v>
      </c>
      <c r="E745" s="350">
        <v>20806</v>
      </c>
      <c r="F745" s="351" t="s">
        <v>2093</v>
      </c>
      <c r="G745" s="351" t="s">
        <v>2633</v>
      </c>
      <c r="H745" s="351" t="s">
        <v>1220</v>
      </c>
      <c r="I745" s="351" t="s">
        <v>1221</v>
      </c>
      <c r="J745" s="351" t="s">
        <v>2634</v>
      </c>
    </row>
    <row r="746" spans="1:10" x14ac:dyDescent="0.3">
      <c r="A746">
        <f>--ISNUMBER(IFERROR(SEARCH($C$5,Inputs!$D746,1),""))</f>
        <v>1</v>
      </c>
      <c r="B746">
        <f>IF(A746=1,COUNTIF($A$6:A746,1),"")</f>
        <v>741</v>
      </c>
      <c r="C746" t="str">
        <f>IFERROR(INDEX($D$6:$D$1751,MATCH(ROWS($B$6:B746),$B$6:$B$1751,0)),"")</f>
        <v>San Bruno Skilled Nursing (20807)</v>
      </c>
      <c r="D746" t="str">
        <f t="shared" si="11"/>
        <v>San Bruno Skilled Nursing (20807)</v>
      </c>
      <c r="E746" s="348">
        <v>20807</v>
      </c>
      <c r="F746" s="349" t="s">
        <v>2093</v>
      </c>
      <c r="G746" s="349" t="s">
        <v>2635</v>
      </c>
      <c r="H746" s="349" t="s">
        <v>2636</v>
      </c>
      <c r="I746" s="349" t="s">
        <v>1221</v>
      </c>
      <c r="J746" s="349" t="s">
        <v>2637</v>
      </c>
    </row>
    <row r="747" spans="1:10" x14ac:dyDescent="0.3">
      <c r="A747">
        <f>--ISNUMBER(IFERROR(SEARCH($C$5,Inputs!$D747,1),""))</f>
        <v>1</v>
      </c>
      <c r="B747">
        <f>IF(A747=1,COUNTIF($A$6:A747,1),"")</f>
        <v>742</v>
      </c>
      <c r="C747" t="str">
        <f>IFERROR(INDEX($D$6:$D$1751,MATCH(ROWS($B$6:B747),$B$6:$B$1751,0)),"")</f>
        <v>The Sequoias (20812)</v>
      </c>
      <c r="D747" t="str">
        <f t="shared" si="11"/>
        <v>The Sequoias (20812)</v>
      </c>
      <c r="E747" s="350">
        <v>20812</v>
      </c>
      <c r="F747" s="351" t="s">
        <v>2093</v>
      </c>
      <c r="G747" s="351" t="s">
        <v>2638</v>
      </c>
      <c r="H747" s="351" t="s">
        <v>2639</v>
      </c>
      <c r="I747" s="351" t="s">
        <v>1221</v>
      </c>
      <c r="J747" s="351" t="s">
        <v>2640</v>
      </c>
    </row>
    <row r="748" spans="1:10" x14ac:dyDescent="0.3">
      <c r="A748">
        <f>--ISNUMBER(IFERROR(SEARCH($C$5,Inputs!$D748,1),""))</f>
        <v>1</v>
      </c>
      <c r="B748">
        <f>IF(A748=1,COUNTIF($A$6:A748,1),"")</f>
        <v>743</v>
      </c>
      <c r="C748" t="str">
        <f>IFERROR(INDEX($D$6:$D$1751,MATCH(ROWS($B$6:B748),$B$6:$B$1751,0)),"")</f>
        <v>Millbrae Care Center (20822)</v>
      </c>
      <c r="D748" t="str">
        <f t="shared" si="11"/>
        <v>Millbrae Care Center (20822)</v>
      </c>
      <c r="E748" s="348">
        <v>20822</v>
      </c>
      <c r="F748" s="349" t="s">
        <v>2093</v>
      </c>
      <c r="G748" s="349" t="s">
        <v>2641</v>
      </c>
      <c r="H748" s="349" t="s">
        <v>2642</v>
      </c>
      <c r="I748" s="349" t="s">
        <v>1221</v>
      </c>
      <c r="J748" s="349" t="s">
        <v>2643</v>
      </c>
    </row>
    <row r="749" spans="1:10" x14ac:dyDescent="0.3">
      <c r="A749">
        <f>--ISNUMBER(IFERROR(SEARCH($C$5,Inputs!$D749,1),""))</f>
        <v>1</v>
      </c>
      <c r="B749">
        <f>IF(A749=1,COUNTIF($A$6:A749,1),"")</f>
        <v>744</v>
      </c>
      <c r="C749" t="str">
        <f>IFERROR(INDEX($D$6:$D$1751,MATCH(ROWS($B$6:B749),$B$6:$B$1751,0)),"")</f>
        <v>The Californian (20825)</v>
      </c>
      <c r="D749" t="str">
        <f t="shared" si="11"/>
        <v>The Californian (20825)</v>
      </c>
      <c r="E749" s="350">
        <v>20825</v>
      </c>
      <c r="F749" s="351" t="s">
        <v>2093</v>
      </c>
      <c r="G749" s="351" t="s">
        <v>2644</v>
      </c>
      <c r="H749" s="351" t="s">
        <v>1234</v>
      </c>
      <c r="I749" s="351" t="s">
        <v>1234</v>
      </c>
      <c r="J749" s="351" t="s">
        <v>2645</v>
      </c>
    </row>
    <row r="750" spans="1:10" x14ac:dyDescent="0.3">
      <c r="A750">
        <f>--ISNUMBER(IFERROR(SEARCH($C$5,Inputs!$D750,1),""))</f>
        <v>1</v>
      </c>
      <c r="B750">
        <f>IF(A750=1,COUNTIF($A$6:A750,1),"")</f>
        <v>745</v>
      </c>
      <c r="C750" t="str">
        <f>IFERROR(INDEX($D$6:$D$1751,MATCH(ROWS($B$6:B750),$B$6:$B$1751,0)),"")</f>
        <v>Valley Oaks Post Acute (20828)</v>
      </c>
      <c r="D750" t="str">
        <f t="shared" si="11"/>
        <v>Valley Oaks Post Acute (20828)</v>
      </c>
      <c r="E750" s="348">
        <v>20828</v>
      </c>
      <c r="F750" s="349" t="s">
        <v>2093</v>
      </c>
      <c r="G750" s="349" t="s">
        <v>2646</v>
      </c>
      <c r="H750" s="349" t="s">
        <v>1240</v>
      </c>
      <c r="I750" s="349" t="s">
        <v>1234</v>
      </c>
      <c r="J750" s="349" t="s">
        <v>2647</v>
      </c>
    </row>
    <row r="751" spans="1:10" x14ac:dyDescent="0.3">
      <c r="A751">
        <f>--ISNUMBER(IFERROR(SEARCH($C$5,Inputs!$D751,1),""))</f>
        <v>1</v>
      </c>
      <c r="B751">
        <f>IF(A751=1,COUNTIF($A$6:A751,1),"")</f>
        <v>746</v>
      </c>
      <c r="C751" t="str">
        <f>IFERROR(INDEX($D$6:$D$1751,MATCH(ROWS($B$6:B751),$B$6:$B$1751,0)),"")</f>
        <v>Buena Vista Care Center (20830)</v>
      </c>
      <c r="D751" t="str">
        <f t="shared" si="11"/>
        <v>Buena Vista Care Center (20830)</v>
      </c>
      <c r="E751" s="350">
        <v>20830</v>
      </c>
      <c r="F751" s="351" t="s">
        <v>2093</v>
      </c>
      <c r="G751" s="351" t="s">
        <v>2648</v>
      </c>
      <c r="H751" s="351" t="s">
        <v>1234</v>
      </c>
      <c r="I751" s="351" t="s">
        <v>1234</v>
      </c>
      <c r="J751" s="351" t="s">
        <v>2340</v>
      </c>
    </row>
    <row r="752" spans="1:10" x14ac:dyDescent="0.3">
      <c r="A752">
        <f>--ISNUMBER(IFERROR(SEARCH($C$5,Inputs!$D752,1),""))</f>
        <v>1</v>
      </c>
      <c r="B752">
        <f>IF(A752=1,COUNTIF($A$6:A752,1),"")</f>
        <v>747</v>
      </c>
      <c r="C752" t="str">
        <f>IFERROR(INDEX($D$6:$D$1751,MATCH(ROWS($B$6:B752),$B$6:$B$1751,0)),"")</f>
        <v>Valle Verde Health Facility (20832)</v>
      </c>
      <c r="D752" t="str">
        <f t="shared" si="11"/>
        <v>Valle Verde Health Facility (20832)</v>
      </c>
      <c r="E752" s="348">
        <v>20832</v>
      </c>
      <c r="F752" s="349" t="s">
        <v>2093</v>
      </c>
      <c r="G752" s="349" t="s">
        <v>2649</v>
      </c>
      <c r="H752" s="349" t="s">
        <v>1234</v>
      </c>
      <c r="I752" s="349" t="s">
        <v>1234</v>
      </c>
      <c r="J752" s="349" t="s">
        <v>2650</v>
      </c>
    </row>
    <row r="753" spans="1:10" x14ac:dyDescent="0.3">
      <c r="A753">
        <f>--ISNUMBER(IFERROR(SEARCH($C$5,Inputs!$D753,1),""))</f>
        <v>1</v>
      </c>
      <c r="B753">
        <f>IF(A753=1,COUNTIF($A$6:A753,1),"")</f>
        <v>748</v>
      </c>
      <c r="C753" t="str">
        <f>IFERROR(INDEX($D$6:$D$1751,MATCH(ROWS($B$6:B753),$B$6:$B$1751,0)),"")</f>
        <v>Hillside House  Inc. (20833)</v>
      </c>
      <c r="D753" t="str">
        <f t="shared" si="11"/>
        <v>Hillside House  Inc. (20833)</v>
      </c>
      <c r="E753" s="350">
        <v>20833</v>
      </c>
      <c r="F753" s="351" t="s">
        <v>2093</v>
      </c>
      <c r="G753" s="351" t="s">
        <v>2651</v>
      </c>
      <c r="H753" s="351" t="s">
        <v>1234</v>
      </c>
      <c r="I753" s="351" t="s">
        <v>1234</v>
      </c>
      <c r="J753" s="351" t="s">
        <v>2652</v>
      </c>
    </row>
    <row r="754" spans="1:10" x14ac:dyDescent="0.3">
      <c r="A754">
        <f>--ISNUMBER(IFERROR(SEARCH($C$5,Inputs!$D754,1),""))</f>
        <v>1</v>
      </c>
      <c r="B754">
        <f>IF(A754=1,COUNTIF($A$6:A754,1),"")</f>
        <v>749</v>
      </c>
      <c r="C754" t="str">
        <f>IFERROR(INDEX($D$6:$D$1751,MATCH(ROWS($B$6:B754),$B$6:$B$1751,0)),"")</f>
        <v>Santa Maria Post Acute (20834)</v>
      </c>
      <c r="D754" t="str">
        <f t="shared" si="11"/>
        <v>Santa Maria Post Acute (20834)</v>
      </c>
      <c r="E754" s="348">
        <v>20834</v>
      </c>
      <c r="F754" s="349" t="s">
        <v>2093</v>
      </c>
      <c r="G754" s="349" t="s">
        <v>2653</v>
      </c>
      <c r="H754" s="349" t="s">
        <v>1240</v>
      </c>
      <c r="I754" s="349" t="s">
        <v>1234</v>
      </c>
      <c r="J754" s="349" t="s">
        <v>2654</v>
      </c>
    </row>
    <row r="755" spans="1:10" x14ac:dyDescent="0.3">
      <c r="A755">
        <f>--ISNUMBER(IFERROR(SEARCH($C$5,Inputs!$D755,1),""))</f>
        <v>1</v>
      </c>
      <c r="B755">
        <f>IF(A755=1,COUNTIF($A$6:A755,1),"")</f>
        <v>750</v>
      </c>
      <c r="C755" t="str">
        <f>IFERROR(INDEX($D$6:$D$1751,MATCH(ROWS($B$6:B755),$B$6:$B$1751,0)),"")</f>
        <v>Channel Islands Post Acute (20835)</v>
      </c>
      <c r="D755" t="str">
        <f t="shared" si="11"/>
        <v>Channel Islands Post Acute (20835)</v>
      </c>
      <c r="E755" s="350">
        <v>20835</v>
      </c>
      <c r="F755" s="351" t="s">
        <v>2093</v>
      </c>
      <c r="G755" s="351" t="s">
        <v>2655</v>
      </c>
      <c r="H755" s="351" t="s">
        <v>1234</v>
      </c>
      <c r="I755" s="351" t="s">
        <v>1234</v>
      </c>
      <c r="J755" s="351" t="s">
        <v>2656</v>
      </c>
    </row>
    <row r="756" spans="1:10" x14ac:dyDescent="0.3">
      <c r="A756">
        <f>--ISNUMBER(IFERROR(SEARCH($C$5,Inputs!$D756,1),""))</f>
        <v>1</v>
      </c>
      <c r="B756">
        <f>IF(A756=1,COUNTIF($A$6:A756,1),"")</f>
        <v>751</v>
      </c>
      <c r="C756" t="str">
        <f>IFERROR(INDEX($D$6:$D$1751,MATCH(ROWS($B$6:B756),$B$6:$B$1751,0)),"")</f>
        <v>Mission Park Healthcare Center (20839)</v>
      </c>
      <c r="D756" t="str">
        <f t="shared" si="11"/>
        <v>Mission Park Healthcare Center (20839)</v>
      </c>
      <c r="E756" s="348">
        <v>20839</v>
      </c>
      <c r="F756" s="349" t="s">
        <v>2093</v>
      </c>
      <c r="G756" s="349" t="s">
        <v>2657</v>
      </c>
      <c r="H756" s="349" t="s">
        <v>1234</v>
      </c>
      <c r="I756" s="349" t="s">
        <v>1234</v>
      </c>
      <c r="J756" s="349" t="s">
        <v>2658</v>
      </c>
    </row>
    <row r="757" spans="1:10" x14ac:dyDescent="0.3">
      <c r="A757">
        <f>--ISNUMBER(IFERROR(SEARCH($C$5,Inputs!$D757,1),""))</f>
        <v>1</v>
      </c>
      <c r="B757">
        <f>IF(A757=1,COUNTIF($A$6:A757,1),"")</f>
        <v>752</v>
      </c>
      <c r="C757" t="str">
        <f>IFERROR(INDEX($D$6:$D$1751,MATCH(ROWS($B$6:B757),$B$6:$B$1751,0)),"")</f>
        <v>Samarkand Skilled Nursing Facility (20841)</v>
      </c>
      <c r="D757" t="str">
        <f t="shared" si="11"/>
        <v>Samarkand Skilled Nursing Facility (20841)</v>
      </c>
      <c r="E757" s="350">
        <v>20841</v>
      </c>
      <c r="F757" s="351" t="s">
        <v>2093</v>
      </c>
      <c r="G757" s="351" t="s">
        <v>2659</v>
      </c>
      <c r="H757" s="351" t="s">
        <v>1234</v>
      </c>
      <c r="I757" s="351" t="s">
        <v>1234</v>
      </c>
      <c r="J757" s="351" t="s">
        <v>2660</v>
      </c>
    </row>
    <row r="758" spans="1:10" x14ac:dyDescent="0.3">
      <c r="A758">
        <f>--ISNUMBER(IFERROR(SEARCH($C$5,Inputs!$D758,1),""))</f>
        <v>1</v>
      </c>
      <c r="B758">
        <f>IF(A758=1,COUNTIF($A$6:A758,1),"")</f>
        <v>753</v>
      </c>
      <c r="C758" t="str">
        <f>IFERROR(INDEX($D$6:$D$1751,MATCH(ROWS($B$6:B758),$B$6:$B$1751,0)),"")</f>
        <v>Villa Maria Post Acute (20850)</v>
      </c>
      <c r="D758" t="str">
        <f t="shared" si="11"/>
        <v>Villa Maria Post Acute (20850)</v>
      </c>
      <c r="E758" s="348">
        <v>20850</v>
      </c>
      <c r="F758" s="349" t="s">
        <v>2093</v>
      </c>
      <c r="G758" s="349" t="s">
        <v>2661</v>
      </c>
      <c r="H758" s="349" t="s">
        <v>1240</v>
      </c>
      <c r="I758" s="349" t="s">
        <v>1234</v>
      </c>
      <c r="J758" s="349" t="s">
        <v>2662</v>
      </c>
    </row>
    <row r="759" spans="1:10" x14ac:dyDescent="0.3">
      <c r="A759">
        <f>--ISNUMBER(IFERROR(SEARCH($C$5,Inputs!$D759,1),""))</f>
        <v>1</v>
      </c>
      <c r="B759">
        <f>IF(A759=1,COUNTIF($A$6:A759,1),"")</f>
        <v>754</v>
      </c>
      <c r="C759" t="str">
        <f>IFERROR(INDEX($D$6:$D$1751,MATCH(ROWS($B$6:B759),$B$6:$B$1751,0)),"")</f>
        <v>Stonebrook Health and Rehabilitation (20862)</v>
      </c>
      <c r="D759" t="str">
        <f t="shared" si="11"/>
        <v>Stonebrook Health and Rehabilitation (20862)</v>
      </c>
      <c r="E759" s="350">
        <v>20862</v>
      </c>
      <c r="F759" s="351" t="s">
        <v>2093</v>
      </c>
      <c r="G759" s="351" t="s">
        <v>2663</v>
      </c>
      <c r="H759" s="351" t="s">
        <v>1250</v>
      </c>
      <c r="I759" s="351" t="s">
        <v>878</v>
      </c>
      <c r="J759" s="351" t="s">
        <v>2664</v>
      </c>
    </row>
    <row r="760" spans="1:10" x14ac:dyDescent="0.3">
      <c r="A760">
        <f>--ISNUMBER(IFERROR(SEARCH($C$5,Inputs!$D760,1),""))</f>
        <v>1</v>
      </c>
      <c r="B760">
        <f>IF(A760=1,COUNTIF($A$6:A760,1),"")</f>
        <v>755</v>
      </c>
      <c r="C760" t="str">
        <f>IFERROR(INDEX($D$6:$D$1751,MATCH(ROWS($B$6:B760),$B$6:$B$1751,0)),"")</f>
        <v>Woodlands Healthcare Center (20863)</v>
      </c>
      <c r="D760" t="str">
        <f t="shared" si="11"/>
        <v>Woodlands Healthcare Center (20863)</v>
      </c>
      <c r="E760" s="348">
        <v>20863</v>
      </c>
      <c r="F760" s="349" t="s">
        <v>2093</v>
      </c>
      <c r="G760" s="349" t="s">
        <v>2665</v>
      </c>
      <c r="H760" s="349" t="s">
        <v>1250</v>
      </c>
      <c r="I760" s="349" t="s">
        <v>878</v>
      </c>
      <c r="J760" s="349" t="s">
        <v>2666</v>
      </c>
    </row>
    <row r="761" spans="1:10" x14ac:dyDescent="0.3">
      <c r="A761">
        <f>--ISNUMBER(IFERROR(SEARCH($C$5,Inputs!$D761,1),""))</f>
        <v>1</v>
      </c>
      <c r="B761">
        <f>IF(A761=1,COUNTIF($A$6:A761,1),"")</f>
        <v>756</v>
      </c>
      <c r="C761" t="str">
        <f>IFERROR(INDEX($D$6:$D$1751,MATCH(ROWS($B$6:B761),$B$6:$B$1751,0)),"")</f>
        <v>Vasona Creek Healthcare Center (20864)</v>
      </c>
      <c r="D761" t="str">
        <f t="shared" si="11"/>
        <v>Vasona Creek Healthcare Center (20864)</v>
      </c>
      <c r="E761" s="350">
        <v>20864</v>
      </c>
      <c r="F761" s="351" t="s">
        <v>2093</v>
      </c>
      <c r="G761" s="351" t="s">
        <v>2667</v>
      </c>
      <c r="H761" s="351" t="s">
        <v>1250</v>
      </c>
      <c r="I761" s="351" t="s">
        <v>878</v>
      </c>
      <c r="J761" s="351" t="s">
        <v>2668</v>
      </c>
    </row>
    <row r="762" spans="1:10" x14ac:dyDescent="0.3">
      <c r="A762">
        <f>--ISNUMBER(IFERROR(SEARCH($C$5,Inputs!$D762,1),""))</f>
        <v>1</v>
      </c>
      <c r="B762">
        <f>IF(A762=1,COUNTIF($A$6:A762,1),"")</f>
        <v>757</v>
      </c>
      <c r="C762" t="str">
        <f>IFERROR(INDEX($D$6:$D$1751,MATCH(ROWS($B$6:B762),$B$6:$B$1751,0)),"")</f>
        <v>Camden Postacute Care, Inc. (20867)</v>
      </c>
      <c r="D762" t="str">
        <f t="shared" si="11"/>
        <v>Camden Postacute Care, Inc. (20867)</v>
      </c>
      <c r="E762" s="348">
        <v>20867</v>
      </c>
      <c r="F762" s="349" t="s">
        <v>2093</v>
      </c>
      <c r="G762" s="349" t="s">
        <v>2669</v>
      </c>
      <c r="H762" s="349" t="s">
        <v>1932</v>
      </c>
      <c r="I762" s="349" t="s">
        <v>878</v>
      </c>
      <c r="J762" s="349" t="s">
        <v>2670</v>
      </c>
    </row>
    <row r="763" spans="1:10" x14ac:dyDescent="0.3">
      <c r="A763">
        <f>--ISNUMBER(IFERROR(SEARCH($C$5,Inputs!$D763,1),""))</f>
        <v>1</v>
      </c>
      <c r="B763">
        <f>IF(A763=1,COUNTIF($A$6:A763,1),"")</f>
        <v>758</v>
      </c>
      <c r="C763" t="str">
        <f>IFERROR(INDEX($D$6:$D$1751,MATCH(ROWS($B$6:B763),$B$6:$B$1751,0)),"")</f>
        <v>Channing House (20871)</v>
      </c>
      <c r="D763" t="str">
        <f t="shared" si="11"/>
        <v>Channing House (20871)</v>
      </c>
      <c r="E763" s="350">
        <v>20871</v>
      </c>
      <c r="F763" s="351" t="s">
        <v>2093</v>
      </c>
      <c r="G763" s="351" t="s">
        <v>2671</v>
      </c>
      <c r="H763" s="351" t="s">
        <v>877</v>
      </c>
      <c r="I763" s="351" t="s">
        <v>878</v>
      </c>
      <c r="J763" s="351" t="s">
        <v>2672</v>
      </c>
    </row>
    <row r="764" spans="1:10" x14ac:dyDescent="0.3">
      <c r="A764">
        <f>--ISNUMBER(IFERROR(SEARCH($C$5,Inputs!$D764,1),""))</f>
        <v>1</v>
      </c>
      <c r="B764">
        <f>IF(A764=1,COUNTIF($A$6:A764,1),"")</f>
        <v>759</v>
      </c>
      <c r="C764" t="str">
        <f>IFERROR(INDEX($D$6:$D$1751,MATCH(ROWS($B$6:B764),$B$6:$B$1751,0)),"")</f>
        <v>Creekside Post-Acute (20877)</v>
      </c>
      <c r="D764" t="str">
        <f t="shared" si="11"/>
        <v>Creekside Post-Acute (20877)</v>
      </c>
      <c r="E764" s="348">
        <v>20877</v>
      </c>
      <c r="F764" s="349" t="s">
        <v>2093</v>
      </c>
      <c r="G764" s="349" t="s">
        <v>2673</v>
      </c>
      <c r="H764" s="349" t="s">
        <v>902</v>
      </c>
      <c r="I764" s="349" t="s">
        <v>878</v>
      </c>
      <c r="J764" s="349" t="s">
        <v>2674</v>
      </c>
    </row>
    <row r="765" spans="1:10" x14ac:dyDescent="0.3">
      <c r="A765">
        <f>--ISNUMBER(IFERROR(SEARCH($C$5,Inputs!$D765,1),""))</f>
        <v>1</v>
      </c>
      <c r="B765">
        <f>IF(A765=1,COUNTIF($A$6:A765,1),"")</f>
        <v>760</v>
      </c>
      <c r="C765" t="str">
        <f>IFERROR(INDEX($D$6:$D$1751,MATCH(ROWS($B$6:B765),$B$6:$B$1751,0)),"")</f>
        <v>Gilroy Healthcare and Rehabilitation Center (20880)</v>
      </c>
      <c r="D765" t="str">
        <f t="shared" si="11"/>
        <v>Gilroy Healthcare and Rehabilitation Center (20880)</v>
      </c>
      <c r="E765" s="350">
        <v>20880</v>
      </c>
      <c r="F765" s="351" t="s">
        <v>2093</v>
      </c>
      <c r="G765" s="351" t="s">
        <v>2675</v>
      </c>
      <c r="H765" s="351" t="s">
        <v>1958</v>
      </c>
      <c r="I765" s="351" t="s">
        <v>878</v>
      </c>
      <c r="J765" s="351" t="s">
        <v>2676</v>
      </c>
    </row>
    <row r="766" spans="1:10" x14ac:dyDescent="0.3">
      <c r="A766">
        <f>--ISNUMBER(IFERROR(SEARCH($C$5,Inputs!$D766,1),""))</f>
        <v>1</v>
      </c>
      <c r="B766">
        <f>IF(A766=1,COUNTIF($A$6:A766,1),"")</f>
        <v>761</v>
      </c>
      <c r="C766" t="str">
        <f>IFERROR(INDEX($D$6:$D$1751,MATCH(ROWS($B$6:B766),$B$6:$B$1751,0)),"")</f>
        <v>Baywood Post-Acute (20884)</v>
      </c>
      <c r="D766" t="str">
        <f t="shared" si="11"/>
        <v>Baywood Post-Acute (20884)</v>
      </c>
      <c r="E766" s="348">
        <v>20884</v>
      </c>
      <c r="F766" s="349" t="s">
        <v>2093</v>
      </c>
      <c r="G766" s="349" t="s">
        <v>2677</v>
      </c>
      <c r="H766" s="349" t="s">
        <v>1932</v>
      </c>
      <c r="I766" s="349" t="s">
        <v>878</v>
      </c>
      <c r="J766" s="349" t="s">
        <v>2678</v>
      </c>
    </row>
    <row r="767" spans="1:10" x14ac:dyDescent="0.3">
      <c r="A767">
        <f>--ISNUMBER(IFERROR(SEARCH($C$5,Inputs!$D767,1),""))</f>
        <v>1</v>
      </c>
      <c r="B767">
        <f>IF(A767=1,COUNTIF($A$6:A767,1),"")</f>
        <v>762</v>
      </c>
      <c r="C767" t="str">
        <f>IFERROR(INDEX($D$6:$D$1751,MATCH(ROWS($B$6:B767),$B$6:$B$1751,0)),"")</f>
        <v>Milpitas Care Center (20885)</v>
      </c>
      <c r="D767" t="str">
        <f t="shared" si="11"/>
        <v>Milpitas Care Center (20885)</v>
      </c>
      <c r="E767" s="350">
        <v>20885</v>
      </c>
      <c r="F767" s="351" t="s">
        <v>2093</v>
      </c>
      <c r="G767" s="351" t="s">
        <v>2679</v>
      </c>
      <c r="H767" s="351" t="s">
        <v>2680</v>
      </c>
      <c r="I767" s="351" t="s">
        <v>878</v>
      </c>
      <c r="J767" s="351" t="s">
        <v>2681</v>
      </c>
    </row>
    <row r="768" spans="1:10" x14ac:dyDescent="0.3">
      <c r="A768">
        <f>--ISNUMBER(IFERROR(SEARCH($C$5,Inputs!$D768,1),""))</f>
        <v>1</v>
      </c>
      <c r="B768">
        <f>IF(A768=1,COUNTIF($A$6:A768,1),"")</f>
        <v>763</v>
      </c>
      <c r="C768" t="str">
        <f>IFERROR(INDEX($D$6:$D$1751,MATCH(ROWS($B$6:B768),$B$6:$B$1751,0)),"")</f>
        <v>Empress Care Center, LLC (20888)</v>
      </c>
      <c r="D768" t="str">
        <f t="shared" si="11"/>
        <v>Empress Care Center, LLC (20888)</v>
      </c>
      <c r="E768" s="348">
        <v>20888</v>
      </c>
      <c r="F768" s="349" t="s">
        <v>2093</v>
      </c>
      <c r="G768" s="349" t="s">
        <v>2682</v>
      </c>
      <c r="H768" s="349" t="s">
        <v>902</v>
      </c>
      <c r="I768" s="349" t="s">
        <v>878</v>
      </c>
      <c r="J768" s="349" t="s">
        <v>2683</v>
      </c>
    </row>
    <row r="769" spans="1:10" x14ac:dyDescent="0.3">
      <c r="A769">
        <f>--ISNUMBER(IFERROR(SEARCH($C$5,Inputs!$D769,1),""))</f>
        <v>1</v>
      </c>
      <c r="B769">
        <f>IF(A769=1,COUNTIF($A$6:A769,1),"")</f>
        <v>764</v>
      </c>
      <c r="C769" t="str">
        <f>IFERROR(INDEX($D$6:$D$1751,MATCH(ROWS($B$6:B769),$B$6:$B$1751,0)),"")</f>
        <v>Skyline Healthcare Center - San Jose (20889)</v>
      </c>
      <c r="D769" t="str">
        <f t="shared" si="11"/>
        <v>Skyline Healthcare Center - San Jose (20889)</v>
      </c>
      <c r="E769" s="350">
        <v>20889</v>
      </c>
      <c r="F769" s="351" t="s">
        <v>2093</v>
      </c>
      <c r="G769" s="351" t="s">
        <v>2684</v>
      </c>
      <c r="H769" s="351" t="s">
        <v>902</v>
      </c>
      <c r="I769" s="351" t="s">
        <v>878</v>
      </c>
      <c r="J769" s="351" t="s">
        <v>2685</v>
      </c>
    </row>
    <row r="770" spans="1:10" x14ac:dyDescent="0.3">
      <c r="A770">
        <f>--ISNUMBER(IFERROR(SEARCH($C$5,Inputs!$D770,1),""))</f>
        <v>1</v>
      </c>
      <c r="B770">
        <f>IF(A770=1,COUNTIF($A$6:A770,1),"")</f>
        <v>765</v>
      </c>
      <c r="C770" t="str">
        <f>IFERROR(INDEX($D$6:$D$1751,MATCH(ROWS($B$6:B770),$B$6:$B$1751,0)),"")</f>
        <v>Grant Cuesta Sub-Acute And Rehabilitation Center (20891)</v>
      </c>
      <c r="D770" t="str">
        <f t="shared" si="11"/>
        <v>Grant Cuesta Sub-Acute And Rehabilitation Center (20891)</v>
      </c>
      <c r="E770" s="348">
        <v>20891</v>
      </c>
      <c r="F770" s="349" t="s">
        <v>2093</v>
      </c>
      <c r="G770" s="349" t="s">
        <v>2686</v>
      </c>
      <c r="H770" s="349" t="s">
        <v>957</v>
      </c>
      <c r="I770" s="349" t="s">
        <v>878</v>
      </c>
      <c r="J770" s="349" t="s">
        <v>2687</v>
      </c>
    </row>
    <row r="771" spans="1:10" x14ac:dyDescent="0.3">
      <c r="A771">
        <f>--ISNUMBER(IFERROR(SEARCH($C$5,Inputs!$D771,1),""))</f>
        <v>1</v>
      </c>
      <c r="B771">
        <f>IF(A771=1,COUNTIF($A$6:A771,1),"")</f>
        <v>766</v>
      </c>
      <c r="C771" t="str">
        <f>IFERROR(INDEX($D$6:$D$1751,MATCH(ROWS($B$6:B771),$B$6:$B$1751,0)),"")</f>
        <v>Vista Manor Nursing Center (20892)</v>
      </c>
      <c r="D771" t="str">
        <f t="shared" si="11"/>
        <v>Vista Manor Nursing Center (20892)</v>
      </c>
      <c r="E771" s="350">
        <v>20892</v>
      </c>
      <c r="F771" s="351" t="s">
        <v>2093</v>
      </c>
      <c r="G771" s="351" t="s">
        <v>2688</v>
      </c>
      <c r="H771" s="351" t="s">
        <v>902</v>
      </c>
      <c r="I771" s="351" t="s">
        <v>878</v>
      </c>
      <c r="J771" s="351" t="s">
        <v>2689</v>
      </c>
    </row>
    <row r="772" spans="1:10" x14ac:dyDescent="0.3">
      <c r="A772">
        <f>--ISNUMBER(IFERROR(SEARCH($C$5,Inputs!$D772,1),""))</f>
        <v>1</v>
      </c>
      <c r="B772">
        <f>IF(A772=1,COUNTIF($A$6:A772,1),"")</f>
        <v>767</v>
      </c>
      <c r="C772" t="str">
        <f>IFERROR(INDEX($D$6:$D$1751,MATCH(ROWS($B$6:B772),$B$6:$B$1751,0)),"")</f>
        <v>Herman Health Care Center (20895)</v>
      </c>
      <c r="D772" t="str">
        <f t="shared" si="11"/>
        <v>Herman Health Care Center (20895)</v>
      </c>
      <c r="E772" s="348">
        <v>20895</v>
      </c>
      <c r="F772" s="349" t="s">
        <v>2093</v>
      </c>
      <c r="G772" s="349" t="s">
        <v>2690</v>
      </c>
      <c r="H772" s="349" t="s">
        <v>902</v>
      </c>
      <c r="I772" s="349" t="s">
        <v>878</v>
      </c>
      <c r="J772" s="349" t="s">
        <v>2691</v>
      </c>
    </row>
    <row r="773" spans="1:10" x14ac:dyDescent="0.3">
      <c r="A773">
        <f>--ISNUMBER(IFERROR(SEARCH($C$5,Inputs!$D773,1),""))</f>
        <v>1</v>
      </c>
      <c r="B773">
        <f>IF(A773=1,COUNTIF($A$6:A773,1),"")</f>
        <v>768</v>
      </c>
      <c r="C773" t="str">
        <f>IFERROR(INDEX($D$6:$D$1751,MATCH(ROWS($B$6:B773),$B$6:$B$1751,0)),"")</f>
        <v>Mountain View Healthcare Center (20897)</v>
      </c>
      <c r="D773" t="str">
        <f t="shared" si="11"/>
        <v>Mountain View Healthcare Center (20897)</v>
      </c>
      <c r="E773" s="350">
        <v>20897</v>
      </c>
      <c r="F773" s="351" t="s">
        <v>2093</v>
      </c>
      <c r="G773" s="351" t="s">
        <v>2692</v>
      </c>
      <c r="H773" s="351" t="s">
        <v>957</v>
      </c>
      <c r="I773" s="351" t="s">
        <v>878</v>
      </c>
      <c r="J773" s="351" t="s">
        <v>2693</v>
      </c>
    </row>
    <row r="774" spans="1:10" x14ac:dyDescent="0.3">
      <c r="A774">
        <f>--ISNUMBER(IFERROR(SEARCH($C$5,Inputs!$D774,1),""))</f>
        <v>1</v>
      </c>
      <c r="B774">
        <f>IF(A774=1,COUNTIF($A$6:A774,1),"")</f>
        <v>769</v>
      </c>
      <c r="C774" t="str">
        <f>IFERROR(INDEX($D$6:$D$1751,MATCH(ROWS($B$6:B774),$B$6:$B$1751,0)),"")</f>
        <v>Morgan Hill Healthcare Center (20898)</v>
      </c>
      <c r="D774" t="str">
        <f t="shared" si="11"/>
        <v>Morgan Hill Healthcare Center (20898)</v>
      </c>
      <c r="E774" s="348">
        <v>20898</v>
      </c>
      <c r="F774" s="349" t="s">
        <v>2093</v>
      </c>
      <c r="G774" s="349" t="s">
        <v>2694</v>
      </c>
      <c r="H774" s="349" t="s">
        <v>2695</v>
      </c>
      <c r="I774" s="349" t="s">
        <v>878</v>
      </c>
      <c r="J774" s="349" t="s">
        <v>2696</v>
      </c>
    </row>
    <row r="775" spans="1:10" x14ac:dyDescent="0.3">
      <c r="A775">
        <f>--ISNUMBER(IFERROR(SEARCH($C$5,Inputs!$D775,1),""))</f>
        <v>1</v>
      </c>
      <c r="B775">
        <f>IF(A775=1,COUNTIF($A$6:A775,1),"")</f>
        <v>770</v>
      </c>
      <c r="C775" t="str">
        <f>IFERROR(INDEX($D$6:$D$1751,MATCH(ROWS($B$6:B775),$B$6:$B$1751,0)),"")</f>
        <v>San Jose Healthcare &amp; Wellness Center (20899)</v>
      </c>
      <c r="D775" t="str">
        <f t="shared" ref="D775:D838" si="12">IF(LEN(E775)=0,"",J775&amp;" ("&amp;E775&amp;")")</f>
        <v>San Jose Healthcare &amp; Wellness Center (20899)</v>
      </c>
      <c r="E775" s="350">
        <v>20899</v>
      </c>
      <c r="F775" s="351" t="s">
        <v>2093</v>
      </c>
      <c r="G775" s="351" t="s">
        <v>2697</v>
      </c>
      <c r="H775" s="351" t="s">
        <v>902</v>
      </c>
      <c r="I775" s="351" t="s">
        <v>878</v>
      </c>
      <c r="J775" s="351" t="s">
        <v>2698</v>
      </c>
    </row>
    <row r="776" spans="1:10" x14ac:dyDescent="0.3">
      <c r="A776">
        <f>--ISNUMBER(IFERROR(SEARCH($C$5,Inputs!$D776,1),""))</f>
        <v>1</v>
      </c>
      <c r="B776">
        <f>IF(A776=1,COUNTIF($A$6:A776,1),"")</f>
        <v>771</v>
      </c>
      <c r="C776" t="str">
        <f>IFERROR(INDEX($D$6:$D$1751,MATCH(ROWS($B$6:B776),$B$6:$B$1751,0)),"")</f>
        <v>Idylwood Care Center (20906)</v>
      </c>
      <c r="D776" t="str">
        <f t="shared" si="12"/>
        <v>Idylwood Care Center (20906)</v>
      </c>
      <c r="E776" s="348">
        <v>20906</v>
      </c>
      <c r="F776" s="349" t="s">
        <v>2093</v>
      </c>
      <c r="G776" s="349" t="s">
        <v>2699</v>
      </c>
      <c r="H776" s="349" t="s">
        <v>899</v>
      </c>
      <c r="I776" s="349" t="s">
        <v>878</v>
      </c>
      <c r="J776" s="349" t="s">
        <v>2700</v>
      </c>
    </row>
    <row r="777" spans="1:10" x14ac:dyDescent="0.3">
      <c r="A777">
        <f>--ISNUMBER(IFERROR(SEARCH($C$5,Inputs!$D777,1),""))</f>
        <v>1</v>
      </c>
      <c r="B777">
        <f>IF(A777=1,COUNTIF($A$6:A777,1),"")</f>
        <v>772</v>
      </c>
      <c r="C777" t="str">
        <f>IFERROR(INDEX($D$6:$D$1751,MATCH(ROWS($B$6:B777),$B$6:$B$1751,0)),"")</f>
        <v>Mission Skilled Nursing &amp; Subacute Center (20914)</v>
      </c>
      <c r="D777" t="str">
        <f t="shared" si="12"/>
        <v>Mission Skilled Nursing &amp; Subacute Center (20914)</v>
      </c>
      <c r="E777" s="350">
        <v>20914</v>
      </c>
      <c r="F777" s="351" t="s">
        <v>2093</v>
      </c>
      <c r="G777" s="351" t="s">
        <v>2701</v>
      </c>
      <c r="H777" s="351" t="s">
        <v>878</v>
      </c>
      <c r="I777" s="351" t="s">
        <v>878</v>
      </c>
      <c r="J777" s="351" t="s">
        <v>2702</v>
      </c>
    </row>
    <row r="778" spans="1:10" x14ac:dyDescent="0.3">
      <c r="A778">
        <f>--ISNUMBER(IFERROR(SEARCH($C$5,Inputs!$D778,1),""))</f>
        <v>1</v>
      </c>
      <c r="B778">
        <f>IF(A778=1,COUNTIF($A$6:A778,1),"")</f>
        <v>773</v>
      </c>
      <c r="C778" t="str">
        <f>IFERROR(INDEX($D$6:$D$1751,MATCH(ROWS($B$6:B778),$B$6:$B$1751,0)),"")</f>
        <v>The Ridge Post-Acute (20917)</v>
      </c>
      <c r="D778" t="str">
        <f t="shared" si="12"/>
        <v>The Ridge Post-Acute (20917)</v>
      </c>
      <c r="E778" s="348">
        <v>20917</v>
      </c>
      <c r="F778" s="349" t="s">
        <v>2093</v>
      </c>
      <c r="G778" s="349" t="s">
        <v>2703</v>
      </c>
      <c r="H778" s="349" t="s">
        <v>902</v>
      </c>
      <c r="I778" s="349" t="s">
        <v>878</v>
      </c>
      <c r="J778" s="349" t="s">
        <v>2704</v>
      </c>
    </row>
    <row r="779" spans="1:10" x14ac:dyDescent="0.3">
      <c r="A779">
        <f>--ISNUMBER(IFERROR(SEARCH($C$5,Inputs!$D779,1),""))</f>
        <v>1</v>
      </c>
      <c r="B779">
        <f>IF(A779=1,COUNTIF($A$6:A779,1),"")</f>
        <v>774</v>
      </c>
      <c r="C779" t="str">
        <f>IFERROR(INDEX($D$6:$D$1751,MATCH(ROWS($B$6:B779),$B$6:$B$1751,0)),"")</f>
        <v>Courtyard Care Center (20918)</v>
      </c>
      <c r="D779" t="str">
        <f t="shared" si="12"/>
        <v>Courtyard Care Center (20918)</v>
      </c>
      <c r="E779" s="350">
        <v>20918</v>
      </c>
      <c r="F779" s="351" t="s">
        <v>2093</v>
      </c>
      <c r="G779" s="351" t="s">
        <v>2705</v>
      </c>
      <c r="H779" s="351" t="s">
        <v>902</v>
      </c>
      <c r="I779" s="351" t="s">
        <v>878</v>
      </c>
      <c r="J779" s="351" t="s">
        <v>2706</v>
      </c>
    </row>
    <row r="780" spans="1:10" x14ac:dyDescent="0.3">
      <c r="A780">
        <f>--ISNUMBER(IFERROR(SEARCH($C$5,Inputs!$D780,1),""))</f>
        <v>1</v>
      </c>
      <c r="B780">
        <f>IF(A780=1,COUNTIF($A$6:A780,1),"")</f>
        <v>775</v>
      </c>
      <c r="C780" t="str">
        <f>IFERROR(INDEX($D$6:$D$1751,MATCH(ROWS($B$6:B780),$B$6:$B$1751,0)),"")</f>
        <v>Saratoga Retirement Community Health Center (20920)</v>
      </c>
      <c r="D780" t="str">
        <f t="shared" si="12"/>
        <v>Saratoga Retirement Community Health Center (20920)</v>
      </c>
      <c r="E780" s="348">
        <v>20920</v>
      </c>
      <c r="F780" s="349" t="s">
        <v>2093</v>
      </c>
      <c r="G780" s="349" t="s">
        <v>2707</v>
      </c>
      <c r="H780" s="349" t="s">
        <v>2708</v>
      </c>
      <c r="I780" s="349" t="s">
        <v>878</v>
      </c>
      <c r="J780" s="349" t="s">
        <v>2709</v>
      </c>
    </row>
    <row r="781" spans="1:10" x14ac:dyDescent="0.3">
      <c r="A781">
        <f>--ISNUMBER(IFERROR(SEARCH($C$5,Inputs!$D781,1),""))</f>
        <v>1</v>
      </c>
      <c r="B781">
        <f>IF(A781=1,COUNTIF($A$6:A781,1),"")</f>
        <v>776</v>
      </c>
      <c r="C781" t="str">
        <f>IFERROR(INDEX($D$6:$D$1751,MATCH(ROWS($B$6:B781),$B$6:$B$1751,0)),"")</f>
        <v>The Villas At Saratoga Skilled Nursing And Assisted Living (20921)</v>
      </c>
      <c r="D781" t="str">
        <f t="shared" si="12"/>
        <v>The Villas At Saratoga Skilled Nursing And Assisted Living (20921)</v>
      </c>
      <c r="E781" s="350">
        <v>20921</v>
      </c>
      <c r="F781" s="351" t="s">
        <v>2093</v>
      </c>
      <c r="G781" s="351" t="s">
        <v>2710</v>
      </c>
      <c r="H781" s="351" t="s">
        <v>2708</v>
      </c>
      <c r="I781" s="351" t="s">
        <v>878</v>
      </c>
      <c r="J781" s="351" t="s">
        <v>2711</v>
      </c>
    </row>
    <row r="782" spans="1:10" x14ac:dyDescent="0.3">
      <c r="A782">
        <f>--ISNUMBER(IFERROR(SEARCH($C$5,Inputs!$D782,1),""))</f>
        <v>1</v>
      </c>
      <c r="B782">
        <f>IF(A782=1,COUNTIF($A$6:A782,1),"")</f>
        <v>777</v>
      </c>
      <c r="C782" t="str">
        <f>IFERROR(INDEX($D$6:$D$1751,MATCH(ROWS($B$6:B782),$B$6:$B$1751,0)),"")</f>
        <v>Palo Alto Sub-Acute And Rehabilitation Center (20924)</v>
      </c>
      <c r="D782" t="str">
        <f t="shared" si="12"/>
        <v>Palo Alto Sub-Acute And Rehabilitation Center (20924)</v>
      </c>
      <c r="E782" s="348">
        <v>20924</v>
      </c>
      <c r="F782" s="349" t="s">
        <v>2093</v>
      </c>
      <c r="G782" s="349" t="s">
        <v>2712</v>
      </c>
      <c r="H782" s="349" t="s">
        <v>877</v>
      </c>
      <c r="I782" s="349" t="s">
        <v>878</v>
      </c>
      <c r="J782" s="349" t="s">
        <v>2713</v>
      </c>
    </row>
    <row r="783" spans="1:10" x14ac:dyDescent="0.3">
      <c r="A783">
        <f>--ISNUMBER(IFERROR(SEARCH($C$5,Inputs!$D783,1),""))</f>
        <v>1</v>
      </c>
      <c r="B783">
        <f>IF(A783=1,COUNTIF($A$6:A783,1),"")</f>
        <v>778</v>
      </c>
      <c r="C783" t="str">
        <f>IFERROR(INDEX($D$6:$D$1751,MATCH(ROWS($B$6:B783),$B$6:$B$1751,0)),"")</f>
        <v>The Terraces at Los Altos Health Facility (20925)</v>
      </c>
      <c r="D783" t="str">
        <f t="shared" si="12"/>
        <v>The Terraces at Los Altos Health Facility (20925)</v>
      </c>
      <c r="E783" s="350">
        <v>20925</v>
      </c>
      <c r="F783" s="351" t="s">
        <v>2093</v>
      </c>
      <c r="G783" s="351" t="s">
        <v>2714</v>
      </c>
      <c r="H783" s="351" t="s">
        <v>2715</v>
      </c>
      <c r="I783" s="351" t="s">
        <v>878</v>
      </c>
      <c r="J783" s="351" t="s">
        <v>2716</v>
      </c>
    </row>
    <row r="784" spans="1:10" x14ac:dyDescent="0.3">
      <c r="A784">
        <f>--ISNUMBER(IFERROR(SEARCH($C$5,Inputs!$D784,1),""))</f>
        <v>1</v>
      </c>
      <c r="B784">
        <f>IF(A784=1,COUNTIF($A$6:A784,1),"")</f>
        <v>779</v>
      </c>
      <c r="C784" t="str">
        <f>IFERROR(INDEX($D$6:$D$1751,MATCH(ROWS($B$6:B784),$B$6:$B$1751,0)),"")</f>
        <v>Cupertino Healthcare &amp; Wellness Center (20927)</v>
      </c>
      <c r="D784" t="str">
        <f t="shared" si="12"/>
        <v>Cupertino Healthcare &amp; Wellness Center (20927)</v>
      </c>
      <c r="E784" s="348">
        <v>20927</v>
      </c>
      <c r="F784" s="349" t="s">
        <v>2093</v>
      </c>
      <c r="G784" s="349" t="s">
        <v>2717</v>
      </c>
      <c r="H784" s="349" t="s">
        <v>2718</v>
      </c>
      <c r="I784" s="349" t="s">
        <v>878</v>
      </c>
      <c r="J784" s="349" t="s">
        <v>2719</v>
      </c>
    </row>
    <row r="785" spans="1:10" x14ac:dyDescent="0.3">
      <c r="A785">
        <f>--ISNUMBER(IFERROR(SEARCH($C$5,Inputs!$D785,1),""))</f>
        <v>1</v>
      </c>
      <c r="B785">
        <f>IF(A785=1,COUNTIF($A$6:A785,1),"")</f>
        <v>780</v>
      </c>
      <c r="C785" t="str">
        <f>IFERROR(INDEX($D$6:$D$1751,MATCH(ROWS($B$6:B785),$B$6:$B$1751,0)),"")</f>
        <v>Plum Tree Care Center (20928)</v>
      </c>
      <c r="D785" t="str">
        <f t="shared" si="12"/>
        <v>Plum Tree Care Center (20928)</v>
      </c>
      <c r="E785" s="350">
        <v>20928</v>
      </c>
      <c r="F785" s="351" t="s">
        <v>2093</v>
      </c>
      <c r="G785" s="351" t="s">
        <v>2720</v>
      </c>
      <c r="H785" s="351" t="s">
        <v>902</v>
      </c>
      <c r="I785" s="351" t="s">
        <v>878</v>
      </c>
      <c r="J785" s="351" t="s">
        <v>2721</v>
      </c>
    </row>
    <row r="786" spans="1:10" x14ac:dyDescent="0.3">
      <c r="A786">
        <f>--ISNUMBER(IFERROR(SEARCH($C$5,Inputs!$D786,1),""))</f>
        <v>1</v>
      </c>
      <c r="B786">
        <f>IF(A786=1,COUNTIF($A$6:A786,1),"")</f>
        <v>781</v>
      </c>
      <c r="C786" t="str">
        <f>IFERROR(INDEX($D$6:$D$1751,MATCH(ROWS($B$6:B786),$B$6:$B$1751,0)),"")</f>
        <v>Cedar Crest Nursing and Rehabilitation Center (20945)</v>
      </c>
      <c r="D786" t="str">
        <f t="shared" si="12"/>
        <v>Cedar Crest Nursing and Rehabilitation Center (20945)</v>
      </c>
      <c r="E786" s="348">
        <v>20945</v>
      </c>
      <c r="F786" s="349" t="s">
        <v>2093</v>
      </c>
      <c r="G786" s="349" t="s">
        <v>2722</v>
      </c>
      <c r="H786" s="349" t="s">
        <v>899</v>
      </c>
      <c r="I786" s="349" t="s">
        <v>878</v>
      </c>
      <c r="J786" s="349" t="s">
        <v>2723</v>
      </c>
    </row>
    <row r="787" spans="1:10" x14ac:dyDescent="0.3">
      <c r="A787">
        <f>--ISNUMBER(IFERROR(SEARCH($C$5,Inputs!$D787,1),""))</f>
        <v>1</v>
      </c>
      <c r="B787">
        <f>IF(A787=1,COUNTIF($A$6:A787,1),"")</f>
        <v>782</v>
      </c>
      <c r="C787" t="str">
        <f>IFERROR(INDEX($D$6:$D$1751,MATCH(ROWS($B$6:B787),$B$6:$B$1751,0)),"")</f>
        <v>Sunny View Manor (20947)</v>
      </c>
      <c r="D787" t="str">
        <f t="shared" si="12"/>
        <v>Sunny View Manor (20947)</v>
      </c>
      <c r="E787" s="350">
        <v>20947</v>
      </c>
      <c r="F787" s="351" t="s">
        <v>2093</v>
      </c>
      <c r="G787" s="351" t="s">
        <v>2724</v>
      </c>
      <c r="H787" s="351" t="s">
        <v>2718</v>
      </c>
      <c r="I787" s="351" t="s">
        <v>878</v>
      </c>
      <c r="J787" s="351" t="s">
        <v>2725</v>
      </c>
    </row>
    <row r="788" spans="1:10" x14ac:dyDescent="0.3">
      <c r="A788">
        <f>--ISNUMBER(IFERROR(SEARCH($C$5,Inputs!$D788,1),""))</f>
        <v>1</v>
      </c>
      <c r="B788">
        <f>IF(A788=1,COUNTIF($A$6:A788,1),"")</f>
        <v>783</v>
      </c>
      <c r="C788" t="str">
        <f>IFERROR(INDEX($D$6:$D$1751,MATCH(ROWS($B$6:B788),$B$6:$B$1751,0)),"")</f>
        <v>Westwood Post-Acute (20955)</v>
      </c>
      <c r="D788" t="str">
        <f t="shared" si="12"/>
        <v>Westwood Post-Acute (20955)</v>
      </c>
      <c r="E788" s="348">
        <v>20955</v>
      </c>
      <c r="F788" s="349" t="s">
        <v>2093</v>
      </c>
      <c r="G788" s="349" t="s">
        <v>2726</v>
      </c>
      <c r="H788" s="349" t="s">
        <v>902</v>
      </c>
      <c r="I788" s="349" t="s">
        <v>878</v>
      </c>
      <c r="J788" s="349" t="s">
        <v>2727</v>
      </c>
    </row>
    <row r="789" spans="1:10" x14ac:dyDescent="0.3">
      <c r="A789">
        <f>--ISNUMBER(IFERROR(SEARCH($C$5,Inputs!$D789,1),""))</f>
        <v>1</v>
      </c>
      <c r="B789">
        <f>IF(A789=1,COUNTIF($A$6:A789,1),"")</f>
        <v>784</v>
      </c>
      <c r="C789" t="str">
        <f>IFERROR(INDEX($D$6:$D$1751,MATCH(ROWS($B$6:B789),$B$6:$B$1751,0)),"")</f>
        <v>Children's Healthcare Organization Of Northern California - Saratoga Pediatric Subacute (20956)</v>
      </c>
      <c r="D789" t="str">
        <f t="shared" si="12"/>
        <v>Children's Healthcare Organization Of Northern California - Saratoga Pediatric Subacute (20956)</v>
      </c>
      <c r="E789" s="350">
        <v>20956</v>
      </c>
      <c r="F789" s="351" t="s">
        <v>2093</v>
      </c>
      <c r="G789" s="351" t="s">
        <v>2728</v>
      </c>
      <c r="H789" s="351" t="s">
        <v>2708</v>
      </c>
      <c r="I789" s="351" t="s">
        <v>878</v>
      </c>
      <c r="J789" s="351" t="s">
        <v>2729</v>
      </c>
    </row>
    <row r="790" spans="1:10" x14ac:dyDescent="0.3">
      <c r="A790">
        <f>--ISNUMBER(IFERROR(SEARCH($C$5,Inputs!$D790,1),""))</f>
        <v>1</v>
      </c>
      <c r="B790">
        <f>IF(A790=1,COUNTIF($A$6:A790,1),"")</f>
        <v>785</v>
      </c>
      <c r="C790" t="str">
        <f>IFERROR(INDEX($D$6:$D$1751,MATCH(ROWS($B$6:B790),$B$6:$B$1751,0)),"")</f>
        <v>Los Altos Sub-Acute And Rehabilitation Center (20958)</v>
      </c>
      <c r="D790" t="str">
        <f t="shared" si="12"/>
        <v>Los Altos Sub-Acute And Rehabilitation Center (20958)</v>
      </c>
      <c r="E790" s="348">
        <v>20958</v>
      </c>
      <c r="F790" s="349" t="s">
        <v>2093</v>
      </c>
      <c r="G790" s="349" t="s">
        <v>2730</v>
      </c>
      <c r="H790" s="349" t="s">
        <v>2715</v>
      </c>
      <c r="I790" s="349" t="s">
        <v>878</v>
      </c>
      <c r="J790" s="349" t="s">
        <v>2731</v>
      </c>
    </row>
    <row r="791" spans="1:10" x14ac:dyDescent="0.3">
      <c r="A791">
        <f>--ISNUMBER(IFERROR(SEARCH($C$5,Inputs!$D791,1),""))</f>
        <v>1</v>
      </c>
      <c r="B791">
        <f>IF(A791=1,COUNTIF($A$6:A791,1),"")</f>
        <v>786</v>
      </c>
      <c r="C791" t="str">
        <f>IFERROR(INDEX($D$6:$D$1751,MATCH(ROWS($B$6:B791),$B$6:$B$1751,0)),"")</f>
        <v>Almaden Health And Rehabilitation Center (20960)</v>
      </c>
      <c r="D791" t="str">
        <f t="shared" si="12"/>
        <v>Almaden Health And Rehabilitation Center (20960)</v>
      </c>
      <c r="E791" s="350">
        <v>20960</v>
      </c>
      <c r="F791" s="351" t="s">
        <v>2093</v>
      </c>
      <c r="G791" s="351" t="s">
        <v>2732</v>
      </c>
      <c r="H791" s="351" t="s">
        <v>902</v>
      </c>
      <c r="I791" s="351" t="s">
        <v>878</v>
      </c>
      <c r="J791" s="351" t="s">
        <v>2733</v>
      </c>
    </row>
    <row r="792" spans="1:10" x14ac:dyDescent="0.3">
      <c r="A792">
        <f>--ISNUMBER(IFERROR(SEARCH($C$5,Inputs!$D792,1),""))</f>
        <v>1</v>
      </c>
      <c r="B792">
        <f>IF(A792=1,COUNTIF($A$6:A792,1),"")</f>
        <v>787</v>
      </c>
      <c r="C792" t="str">
        <f>IFERROR(INDEX($D$6:$D$1751,MATCH(ROWS($B$6:B792),$B$6:$B$1751,0)),"")</f>
        <v>Canyon Springs Post-Acute (20961)</v>
      </c>
      <c r="D792" t="str">
        <f t="shared" si="12"/>
        <v>Canyon Springs Post-Acute (20961)</v>
      </c>
      <c r="E792" s="348">
        <v>20961</v>
      </c>
      <c r="F792" s="349" t="s">
        <v>2093</v>
      </c>
      <c r="G792" s="349" t="s">
        <v>2734</v>
      </c>
      <c r="H792" s="349" t="s">
        <v>902</v>
      </c>
      <c r="I792" s="349" t="s">
        <v>878</v>
      </c>
      <c r="J792" s="349" t="s">
        <v>2735</v>
      </c>
    </row>
    <row r="793" spans="1:10" x14ac:dyDescent="0.3">
      <c r="A793">
        <f>--ISNUMBER(IFERROR(SEARCH($C$5,Inputs!$D793,1),""))</f>
        <v>1</v>
      </c>
      <c r="B793">
        <f>IF(A793=1,COUNTIF($A$6:A793,1),"")</f>
        <v>788</v>
      </c>
      <c r="C793" t="str">
        <f>IFERROR(INDEX($D$6:$D$1751,MATCH(ROWS($B$6:B793),$B$6:$B$1751,0)),"")</f>
        <v>Redwood Grove Post Acute (20966)</v>
      </c>
      <c r="D793" t="str">
        <f t="shared" si="12"/>
        <v>Redwood Grove Post Acute (20966)</v>
      </c>
      <c r="E793" s="350">
        <v>20966</v>
      </c>
      <c r="F793" s="351" t="s">
        <v>2093</v>
      </c>
      <c r="G793" s="351" t="s">
        <v>2736</v>
      </c>
      <c r="H793" s="351" t="s">
        <v>1268</v>
      </c>
      <c r="I793" s="351" t="s">
        <v>1268</v>
      </c>
      <c r="J793" s="351" t="s">
        <v>2737</v>
      </c>
    </row>
    <row r="794" spans="1:10" x14ac:dyDescent="0.3">
      <c r="A794">
        <f>--ISNUMBER(IFERROR(SEARCH($C$5,Inputs!$D794,1),""))</f>
        <v>1</v>
      </c>
      <c r="B794">
        <f>IF(A794=1,COUNTIF($A$6:A794,1),"")</f>
        <v>789</v>
      </c>
      <c r="C794" t="str">
        <f>IFERROR(INDEX($D$6:$D$1751,MATCH(ROWS($B$6:B794),$B$6:$B$1751,0)),"")</f>
        <v>Driftwood Healthcare Center - Santa Cruz (20973)</v>
      </c>
      <c r="D794" t="str">
        <f t="shared" si="12"/>
        <v>Driftwood Healthcare Center - Santa Cruz (20973)</v>
      </c>
      <c r="E794" s="348">
        <v>20973</v>
      </c>
      <c r="F794" s="349" t="s">
        <v>2093</v>
      </c>
      <c r="G794" s="349" t="s">
        <v>2738</v>
      </c>
      <c r="H794" s="349" t="s">
        <v>1268</v>
      </c>
      <c r="I794" s="349" t="s">
        <v>1268</v>
      </c>
      <c r="J794" s="349" t="s">
        <v>2739</v>
      </c>
    </row>
    <row r="795" spans="1:10" x14ac:dyDescent="0.3">
      <c r="A795">
        <f>--ISNUMBER(IFERROR(SEARCH($C$5,Inputs!$D795,1),""))</f>
        <v>1</v>
      </c>
      <c r="B795">
        <f>IF(A795=1,COUNTIF($A$6:A795,1),"")</f>
        <v>790</v>
      </c>
      <c r="C795" t="str">
        <f>IFERROR(INDEX($D$6:$D$1751,MATCH(ROWS($B$6:B795),$B$6:$B$1751,0)),"")</f>
        <v>Pacific Coast Manor (20974)</v>
      </c>
      <c r="D795" t="str">
        <f t="shared" si="12"/>
        <v>Pacific Coast Manor (20974)</v>
      </c>
      <c r="E795" s="350">
        <v>20974</v>
      </c>
      <c r="F795" s="351" t="s">
        <v>2093</v>
      </c>
      <c r="G795" s="351" t="s">
        <v>2740</v>
      </c>
      <c r="H795" s="351" t="s">
        <v>2741</v>
      </c>
      <c r="I795" s="351" t="s">
        <v>1268</v>
      </c>
      <c r="J795" s="351" t="s">
        <v>2742</v>
      </c>
    </row>
    <row r="796" spans="1:10" x14ac:dyDescent="0.3">
      <c r="A796">
        <f>--ISNUMBER(IFERROR(SEARCH($C$5,Inputs!$D796,1),""))</f>
        <v>1</v>
      </c>
      <c r="B796">
        <f>IF(A796=1,COUNTIF($A$6:A796,1),"")</f>
        <v>791</v>
      </c>
      <c r="C796" t="str">
        <f>IFERROR(INDEX($D$6:$D$1751,MATCH(ROWS($B$6:B796),$B$6:$B$1751,0)),"")</f>
        <v>Watsonville Nursing Center (20981)</v>
      </c>
      <c r="D796" t="str">
        <f t="shared" si="12"/>
        <v>Watsonville Nursing Center (20981)</v>
      </c>
      <c r="E796" s="348">
        <v>20981</v>
      </c>
      <c r="F796" s="349" t="s">
        <v>2093</v>
      </c>
      <c r="G796" s="349" t="s">
        <v>2743</v>
      </c>
      <c r="H796" s="349" t="s">
        <v>1836</v>
      </c>
      <c r="I796" s="349" t="s">
        <v>1268</v>
      </c>
      <c r="J796" s="349" t="s">
        <v>2744</v>
      </c>
    </row>
    <row r="797" spans="1:10" x14ac:dyDescent="0.3">
      <c r="A797">
        <f>--ISNUMBER(IFERROR(SEARCH($C$5,Inputs!$D797,1),""))</f>
        <v>1</v>
      </c>
      <c r="B797">
        <f>IF(A797=1,COUNTIF($A$6:A797,1),"")</f>
        <v>792</v>
      </c>
      <c r="C797" t="str">
        <f>IFERROR(INDEX($D$6:$D$1751,MATCH(ROWS($B$6:B797),$B$6:$B$1751,0)),"")</f>
        <v>Watsonville Post Acute Center (20982)</v>
      </c>
      <c r="D797" t="str">
        <f t="shared" si="12"/>
        <v>Watsonville Post Acute Center (20982)</v>
      </c>
      <c r="E797" s="350">
        <v>20982</v>
      </c>
      <c r="F797" s="351" t="s">
        <v>2093</v>
      </c>
      <c r="G797" s="351" t="s">
        <v>2745</v>
      </c>
      <c r="H797" s="351" t="s">
        <v>1836</v>
      </c>
      <c r="I797" s="351" t="s">
        <v>1268</v>
      </c>
      <c r="J797" s="351" t="s">
        <v>2746</v>
      </c>
    </row>
    <row r="798" spans="1:10" x14ac:dyDescent="0.3">
      <c r="A798">
        <f>--ISNUMBER(IFERROR(SEARCH($C$5,Inputs!$D798,1),""))</f>
        <v>1</v>
      </c>
      <c r="B798">
        <f>IF(A798=1,COUNTIF($A$6:A798,1),"")</f>
        <v>793</v>
      </c>
      <c r="C798" t="str">
        <f>IFERROR(INDEX($D$6:$D$1751,MATCH(ROWS($B$6:B798),$B$6:$B$1751,0)),"")</f>
        <v>Santa Cruz Post Acute (20994)</v>
      </c>
      <c r="D798" t="str">
        <f t="shared" si="12"/>
        <v>Santa Cruz Post Acute (20994)</v>
      </c>
      <c r="E798" s="348">
        <v>20994</v>
      </c>
      <c r="F798" s="349" t="s">
        <v>2093</v>
      </c>
      <c r="G798" s="349" t="s">
        <v>2747</v>
      </c>
      <c r="H798" s="349" t="s">
        <v>1268</v>
      </c>
      <c r="I798" s="349" t="s">
        <v>1268</v>
      </c>
      <c r="J798" s="349" t="s">
        <v>2748</v>
      </c>
    </row>
    <row r="799" spans="1:10" x14ac:dyDescent="0.3">
      <c r="A799">
        <f>--ISNUMBER(IFERROR(SEARCH($C$5,Inputs!$D799,1),""))</f>
        <v>1</v>
      </c>
      <c r="B799">
        <f>IF(A799=1,COUNTIF($A$6:A799,1),"")</f>
        <v>794</v>
      </c>
      <c r="C799" t="str">
        <f>IFERROR(INDEX($D$6:$D$1751,MATCH(ROWS($B$6:B799),$B$6:$B$1751,0)),"")</f>
        <v>Redding Post Acute (20996)</v>
      </c>
      <c r="D799" t="str">
        <f t="shared" si="12"/>
        <v>Redding Post Acute (20996)</v>
      </c>
      <c r="E799" s="350">
        <v>20996</v>
      </c>
      <c r="F799" s="351" t="s">
        <v>2093</v>
      </c>
      <c r="G799" s="351" t="s">
        <v>2749</v>
      </c>
      <c r="H799" s="351" t="s">
        <v>1275</v>
      </c>
      <c r="I799" s="351" t="s">
        <v>1272</v>
      </c>
      <c r="J799" s="351" t="s">
        <v>2750</v>
      </c>
    </row>
    <row r="800" spans="1:10" x14ac:dyDescent="0.3">
      <c r="A800">
        <f>--ISNUMBER(IFERROR(SEARCH($C$5,Inputs!$D800,1),""))</f>
        <v>1</v>
      </c>
      <c r="B800">
        <f>IF(A800=1,COUNTIF($A$6:A800,1),"")</f>
        <v>795</v>
      </c>
      <c r="C800" t="str">
        <f>IFERROR(INDEX($D$6:$D$1751,MATCH(ROWS($B$6:B800),$B$6:$B$1751,0)),"")</f>
        <v>Shasta View Estates (21011)</v>
      </c>
      <c r="D800" t="str">
        <f t="shared" si="12"/>
        <v>Shasta View Estates (21011)</v>
      </c>
      <c r="E800" s="348">
        <v>21011</v>
      </c>
      <c r="F800" s="349" t="s">
        <v>2093</v>
      </c>
      <c r="G800" s="349" t="s">
        <v>2751</v>
      </c>
      <c r="H800" s="349" t="s">
        <v>2752</v>
      </c>
      <c r="I800" s="349" t="s">
        <v>1787</v>
      </c>
      <c r="J800" s="349" t="s">
        <v>2753</v>
      </c>
    </row>
    <row r="801" spans="1:10" x14ac:dyDescent="0.3">
      <c r="A801">
        <f>--ISNUMBER(IFERROR(SEARCH($C$5,Inputs!$D801,1),""))</f>
        <v>1</v>
      </c>
      <c r="B801">
        <f>IF(A801=1,COUNTIF($A$6:A801,1),"")</f>
        <v>796</v>
      </c>
      <c r="C801" t="str">
        <f>IFERROR(INDEX($D$6:$D$1751,MATCH(ROWS($B$6:B801),$B$6:$B$1751,0)),"")</f>
        <v>Heartwood Avenue Healthcare (21012)</v>
      </c>
      <c r="D801" t="str">
        <f t="shared" si="12"/>
        <v>Heartwood Avenue Healthcare (21012)</v>
      </c>
      <c r="E801" s="350">
        <v>21012</v>
      </c>
      <c r="F801" s="351" t="s">
        <v>2093</v>
      </c>
      <c r="G801" s="351" t="s">
        <v>2754</v>
      </c>
      <c r="H801" s="351" t="s">
        <v>1280</v>
      </c>
      <c r="I801" s="351" t="s">
        <v>1281</v>
      </c>
      <c r="J801" s="351" t="s">
        <v>2755</v>
      </c>
    </row>
    <row r="802" spans="1:10" x14ac:dyDescent="0.3">
      <c r="A802">
        <f>--ISNUMBER(IFERROR(SEARCH($C$5,Inputs!$D802,1),""))</f>
        <v>1</v>
      </c>
      <c r="B802">
        <f>IF(A802=1,COUNTIF($A$6:A802,1),"")</f>
        <v>797</v>
      </c>
      <c r="C802" t="str">
        <f>IFERROR(INDEX($D$6:$D$1751,MATCH(ROWS($B$6:B802),$B$6:$B$1751,0)),"")</f>
        <v>Springs Road Healthcare (21015)</v>
      </c>
      <c r="D802" t="str">
        <f t="shared" si="12"/>
        <v>Springs Road Healthcare (21015)</v>
      </c>
      <c r="E802" s="348">
        <v>21015</v>
      </c>
      <c r="F802" s="349" t="s">
        <v>2093</v>
      </c>
      <c r="G802" s="349" t="s">
        <v>2756</v>
      </c>
      <c r="H802" s="349" t="s">
        <v>1280</v>
      </c>
      <c r="I802" s="349" t="s">
        <v>1281</v>
      </c>
      <c r="J802" s="349" t="s">
        <v>2757</v>
      </c>
    </row>
    <row r="803" spans="1:10" x14ac:dyDescent="0.3">
      <c r="A803">
        <f>--ISNUMBER(IFERROR(SEARCH($C$5,Inputs!$D803,1),""))</f>
        <v>1</v>
      </c>
      <c r="B803">
        <f>IF(A803=1,COUNTIF($A$6:A803,1),"")</f>
        <v>798</v>
      </c>
      <c r="C803" t="str">
        <f>IFERROR(INDEX($D$6:$D$1751,MATCH(ROWS($B$6:B803),$B$6:$B$1751,0)),"")</f>
        <v>Fairfield Post Acute Rehabilitation (21025)</v>
      </c>
      <c r="D803" t="str">
        <f t="shared" si="12"/>
        <v>Fairfield Post Acute Rehabilitation (21025)</v>
      </c>
      <c r="E803" s="350">
        <v>21025</v>
      </c>
      <c r="F803" s="351" t="s">
        <v>2093</v>
      </c>
      <c r="G803" s="351" t="s">
        <v>2758</v>
      </c>
      <c r="H803" s="351" t="s">
        <v>1284</v>
      </c>
      <c r="I803" s="351" t="s">
        <v>1281</v>
      </c>
      <c r="J803" s="351" t="s">
        <v>2759</v>
      </c>
    </row>
    <row r="804" spans="1:10" x14ac:dyDescent="0.3">
      <c r="A804">
        <f>--ISNUMBER(IFERROR(SEARCH($C$5,Inputs!$D804,1),""))</f>
        <v>1</v>
      </c>
      <c r="B804">
        <f>IF(A804=1,COUNTIF($A$6:A804,1),"")</f>
        <v>799</v>
      </c>
      <c r="C804" t="str">
        <f>IFERROR(INDEX($D$6:$D$1751,MATCH(ROWS($B$6:B804),$B$6:$B$1751,0)),"")</f>
        <v>Greenfield Care Center of Fairfield (21026)</v>
      </c>
      <c r="D804" t="str">
        <f t="shared" si="12"/>
        <v>Greenfield Care Center of Fairfield (21026)</v>
      </c>
      <c r="E804" s="348">
        <v>21026</v>
      </c>
      <c r="F804" s="349" t="s">
        <v>2093</v>
      </c>
      <c r="G804" s="349" t="s">
        <v>2760</v>
      </c>
      <c r="H804" s="349" t="s">
        <v>1284</v>
      </c>
      <c r="I804" s="349" t="s">
        <v>1281</v>
      </c>
      <c r="J804" s="349" t="s">
        <v>2761</v>
      </c>
    </row>
    <row r="805" spans="1:10" x14ac:dyDescent="0.3">
      <c r="A805">
        <f>--ISNUMBER(IFERROR(SEARCH($C$5,Inputs!$D805,1),""))</f>
        <v>1</v>
      </c>
      <c r="B805">
        <f>IF(A805=1,COUNTIF($A$6:A805,1),"")</f>
        <v>800</v>
      </c>
      <c r="C805" t="str">
        <f>IFERROR(INDEX($D$6:$D$1751,MATCH(ROWS($B$6:B805),$B$6:$B$1751,0)),"")</f>
        <v>Vacaville Ranch Post Acute (21029)</v>
      </c>
      <c r="D805" t="str">
        <f t="shared" si="12"/>
        <v>Vacaville Ranch Post Acute (21029)</v>
      </c>
      <c r="E805" s="350">
        <v>21029</v>
      </c>
      <c r="F805" s="351" t="s">
        <v>2093</v>
      </c>
      <c r="G805" s="351" t="s">
        <v>2762</v>
      </c>
      <c r="H805" s="351" t="s">
        <v>1861</v>
      </c>
      <c r="I805" s="351" t="s">
        <v>1281</v>
      </c>
      <c r="J805" s="351" t="s">
        <v>2763</v>
      </c>
    </row>
    <row r="806" spans="1:10" x14ac:dyDescent="0.3">
      <c r="A806">
        <f>--ISNUMBER(IFERROR(SEARCH($C$5,Inputs!$D806,1),""))</f>
        <v>1</v>
      </c>
      <c r="B806">
        <f>IF(A806=1,COUNTIF($A$6:A806,1),"")</f>
        <v>801</v>
      </c>
      <c r="C806" t="str">
        <f>IFERROR(INDEX($D$6:$D$1751,MATCH(ROWS($B$6:B806),$B$6:$B$1751,0)),"")</f>
        <v>Windsor Vallejo Nursing &amp; Rehabilitation Center (21030)</v>
      </c>
      <c r="D806" t="str">
        <f t="shared" si="12"/>
        <v>Windsor Vallejo Nursing &amp; Rehabilitation Center (21030)</v>
      </c>
      <c r="E806" s="348">
        <v>21030</v>
      </c>
      <c r="F806" s="349" t="s">
        <v>2093</v>
      </c>
      <c r="G806" s="349" t="s">
        <v>2764</v>
      </c>
      <c r="H806" s="349" t="s">
        <v>1280</v>
      </c>
      <c r="I806" s="349" t="s">
        <v>1281</v>
      </c>
      <c r="J806" s="349" t="s">
        <v>2765</v>
      </c>
    </row>
    <row r="807" spans="1:10" x14ac:dyDescent="0.3">
      <c r="A807">
        <f>--ISNUMBER(IFERROR(SEARCH($C$5,Inputs!$D807,1),""))</f>
        <v>1</v>
      </c>
      <c r="B807">
        <f>IF(A807=1,COUNTIF($A$6:A807,1),"")</f>
        <v>802</v>
      </c>
      <c r="C807" t="str">
        <f>IFERROR(INDEX($D$6:$D$1751,MATCH(ROWS($B$6:B807),$B$6:$B$1751,0)),"")</f>
        <v>Emmanuel Care Center - Travis (21031)</v>
      </c>
      <c r="D807" t="str">
        <f t="shared" si="12"/>
        <v>Emmanuel Care Center - Travis (21031)</v>
      </c>
      <c r="E807" s="350">
        <v>21031</v>
      </c>
      <c r="F807" s="351" t="s">
        <v>2093</v>
      </c>
      <c r="G807" s="351" t="s">
        <v>2766</v>
      </c>
      <c r="H807" s="351" t="s">
        <v>1284</v>
      </c>
      <c r="I807" s="351" t="s">
        <v>1281</v>
      </c>
      <c r="J807" s="351" t="s">
        <v>2767</v>
      </c>
    </row>
    <row r="808" spans="1:10" x14ac:dyDescent="0.3">
      <c r="A808">
        <f>--ISNUMBER(IFERROR(SEARCH($C$5,Inputs!$D808,1),""))</f>
        <v>1</v>
      </c>
      <c r="B808">
        <f>IF(A808=1,COUNTIF($A$6:A808,1),"")</f>
        <v>803</v>
      </c>
      <c r="C808" t="str">
        <f>IFERROR(INDEX($D$6:$D$1751,MATCH(ROWS($B$6:B808),$B$6:$B$1751,0)),"")</f>
        <v>Northvine Postacute Care (21032)</v>
      </c>
      <c r="D808" t="str">
        <f t="shared" si="12"/>
        <v>Northvine Postacute Care (21032)</v>
      </c>
      <c r="E808" s="348">
        <v>21032</v>
      </c>
      <c r="F808" s="349" t="s">
        <v>2093</v>
      </c>
      <c r="G808" s="349" t="s">
        <v>2768</v>
      </c>
      <c r="H808" s="349" t="s">
        <v>1291</v>
      </c>
      <c r="I808" s="349" t="s">
        <v>1288</v>
      </c>
      <c r="J808" s="349" t="s">
        <v>2769</v>
      </c>
    </row>
    <row r="809" spans="1:10" x14ac:dyDescent="0.3">
      <c r="A809">
        <f>--ISNUMBER(IFERROR(SEARCH($C$5,Inputs!$D809,1),""))</f>
        <v>1</v>
      </c>
      <c r="B809">
        <f>IF(A809=1,COUNTIF($A$6:A809,1),"")</f>
        <v>804</v>
      </c>
      <c r="C809" t="str">
        <f>IFERROR(INDEX($D$6:$D$1751,MATCH(ROWS($B$6:B809),$B$6:$B$1751,0)),"")</f>
        <v>Ridgeway Post Acute (21037)</v>
      </c>
      <c r="D809" t="str">
        <f t="shared" si="12"/>
        <v>Ridgeway Post Acute (21037)</v>
      </c>
      <c r="E809" s="350">
        <v>21037</v>
      </c>
      <c r="F809" s="351" t="s">
        <v>2093</v>
      </c>
      <c r="G809" s="351" t="s">
        <v>2770</v>
      </c>
      <c r="H809" s="351" t="s">
        <v>1825</v>
      </c>
      <c r="I809" s="351" t="s">
        <v>1288</v>
      </c>
      <c r="J809" s="351" t="s">
        <v>2771</v>
      </c>
    </row>
    <row r="810" spans="1:10" x14ac:dyDescent="0.3">
      <c r="A810">
        <f>--ISNUMBER(IFERROR(SEARCH($C$5,Inputs!$D810,1),""))</f>
        <v>1</v>
      </c>
      <c r="B810">
        <f>IF(A810=1,COUNTIF($A$6:A810,1),"")</f>
        <v>805</v>
      </c>
      <c r="C810" t="str">
        <f>IFERROR(INDEX($D$6:$D$1751,MATCH(ROWS($B$6:B810),$B$6:$B$1751,0)),"")</f>
        <v>Healdsburg Senior Living Community (21039)</v>
      </c>
      <c r="D810" t="str">
        <f t="shared" si="12"/>
        <v>Healdsburg Senior Living Community (21039)</v>
      </c>
      <c r="E810" s="348">
        <v>21039</v>
      </c>
      <c r="F810" s="349" t="s">
        <v>2093</v>
      </c>
      <c r="G810" s="349" t="s">
        <v>2772</v>
      </c>
      <c r="H810" s="349" t="s">
        <v>1691</v>
      </c>
      <c r="I810" s="349" t="s">
        <v>1288</v>
      </c>
      <c r="J810" s="349" t="s">
        <v>2773</v>
      </c>
    </row>
    <row r="811" spans="1:10" x14ac:dyDescent="0.3">
      <c r="A811">
        <f>--ISNUMBER(IFERROR(SEARCH($C$5,Inputs!$D811,1),""))</f>
        <v>1</v>
      </c>
      <c r="B811">
        <f>IF(A811=1,COUNTIF($A$6:A811,1),"")</f>
        <v>806</v>
      </c>
      <c r="C811" t="str">
        <f>IFERROR(INDEX($D$6:$D$1751,MATCH(ROWS($B$6:B811),$B$6:$B$1751,0)),"")</f>
        <v>Apple Valley Post-Acute Rehab (21041)</v>
      </c>
      <c r="D811" t="str">
        <f t="shared" si="12"/>
        <v>Apple Valley Post-Acute Rehab (21041)</v>
      </c>
      <c r="E811" s="350">
        <v>21041</v>
      </c>
      <c r="F811" s="351" t="s">
        <v>2093</v>
      </c>
      <c r="G811" s="351" t="s">
        <v>2774</v>
      </c>
      <c r="H811" s="351" t="s">
        <v>1287</v>
      </c>
      <c r="I811" s="351" t="s">
        <v>1288</v>
      </c>
      <c r="J811" s="351" t="s">
        <v>2775</v>
      </c>
    </row>
    <row r="812" spans="1:10" x14ac:dyDescent="0.3">
      <c r="A812">
        <f>--ISNUMBER(IFERROR(SEARCH($C$5,Inputs!$D812,1),""))</f>
        <v>1</v>
      </c>
      <c r="B812">
        <f>IF(A812=1,COUNTIF($A$6:A812,1),"")</f>
        <v>807</v>
      </c>
      <c r="C812" t="str">
        <f>IFERROR(INDEX($D$6:$D$1751,MATCH(ROWS($B$6:B812),$B$6:$B$1751,0)),"")</f>
        <v>Santa Rosa Post Acute (21045)</v>
      </c>
      <c r="D812" t="str">
        <f t="shared" si="12"/>
        <v>Santa Rosa Post Acute (21045)</v>
      </c>
      <c r="E812" s="348">
        <v>21045</v>
      </c>
      <c r="F812" s="349" t="s">
        <v>2093</v>
      </c>
      <c r="G812" s="349" t="s">
        <v>2776</v>
      </c>
      <c r="H812" s="349" t="s">
        <v>1291</v>
      </c>
      <c r="I812" s="349" t="s">
        <v>1288</v>
      </c>
      <c r="J812" s="349" t="s">
        <v>2777</v>
      </c>
    </row>
    <row r="813" spans="1:10" x14ac:dyDescent="0.3">
      <c r="A813">
        <f>--ISNUMBER(IFERROR(SEARCH($C$5,Inputs!$D813,1),""))</f>
        <v>1</v>
      </c>
      <c r="B813">
        <f>IF(A813=1,COUNTIF($A$6:A813,1),"")</f>
        <v>808</v>
      </c>
      <c r="C813" t="str">
        <f>IFERROR(INDEX($D$6:$D$1751,MATCH(ROWS($B$6:B813),$B$6:$B$1751,0)),"")</f>
        <v>Sonoma Post Acute (21046)</v>
      </c>
      <c r="D813" t="str">
        <f t="shared" si="12"/>
        <v>Sonoma Post Acute (21046)</v>
      </c>
      <c r="E813" s="350">
        <v>21046</v>
      </c>
      <c r="F813" s="351" t="s">
        <v>2093</v>
      </c>
      <c r="G813" s="351" t="s">
        <v>2778</v>
      </c>
      <c r="H813" s="351" t="s">
        <v>1288</v>
      </c>
      <c r="I813" s="351" t="s">
        <v>1288</v>
      </c>
      <c r="J813" s="351" t="s">
        <v>2779</v>
      </c>
    </row>
    <row r="814" spans="1:10" x14ac:dyDescent="0.3">
      <c r="A814">
        <f>--ISNUMBER(IFERROR(SEARCH($C$5,Inputs!$D814,1),""))</f>
        <v>1</v>
      </c>
      <c r="B814">
        <f>IF(A814=1,COUNTIF($A$6:A814,1),"")</f>
        <v>809</v>
      </c>
      <c r="C814" t="str">
        <f>IFERROR(INDEX($D$6:$D$1751,MATCH(ROWS($B$6:B814),$B$6:$B$1751,0)),"")</f>
        <v>Cloverdale Healthcare Center (21048)</v>
      </c>
      <c r="D814" t="str">
        <f t="shared" si="12"/>
        <v>Cloverdale Healthcare Center (21048)</v>
      </c>
      <c r="E814" s="348">
        <v>21048</v>
      </c>
      <c r="F814" s="349" t="s">
        <v>2093</v>
      </c>
      <c r="G814" s="349" t="s">
        <v>2780</v>
      </c>
      <c r="H814" s="349" t="s">
        <v>2781</v>
      </c>
      <c r="I814" s="349" t="s">
        <v>1288</v>
      </c>
      <c r="J814" s="349" t="s">
        <v>2782</v>
      </c>
    </row>
    <row r="815" spans="1:10" x14ac:dyDescent="0.3">
      <c r="A815">
        <f>--ISNUMBER(IFERROR(SEARCH($C$5,Inputs!$D815,1),""))</f>
        <v>1</v>
      </c>
      <c r="B815">
        <f>IF(A815=1,COUNTIF($A$6:A815,1),"")</f>
        <v>810</v>
      </c>
      <c r="C815" t="str">
        <f>IFERROR(INDEX($D$6:$D$1751,MATCH(ROWS($B$6:B815),$B$6:$B$1751,0)),"")</f>
        <v>Broadway Villa Post Acute (21062)</v>
      </c>
      <c r="D815" t="str">
        <f t="shared" si="12"/>
        <v>Broadway Villa Post Acute (21062)</v>
      </c>
      <c r="E815" s="350">
        <v>21062</v>
      </c>
      <c r="F815" s="351" t="s">
        <v>2093</v>
      </c>
      <c r="G815" s="351" t="s">
        <v>2783</v>
      </c>
      <c r="H815" s="351" t="s">
        <v>1288</v>
      </c>
      <c r="I815" s="351" t="s">
        <v>1288</v>
      </c>
      <c r="J815" s="351" t="s">
        <v>2784</v>
      </c>
    </row>
    <row r="816" spans="1:10" x14ac:dyDescent="0.3">
      <c r="A816">
        <f>--ISNUMBER(IFERROR(SEARCH($C$5,Inputs!$D816,1),""))</f>
        <v>1</v>
      </c>
      <c r="B816">
        <f>IF(A816=1,COUNTIF($A$6:A816,1),"")</f>
        <v>811</v>
      </c>
      <c r="C816" t="str">
        <f>IFERROR(INDEX($D$6:$D$1751,MATCH(ROWS($B$6:B816),$B$6:$B$1751,0)),"")</f>
        <v>Summerfield Healthcare Center (21068)</v>
      </c>
      <c r="D816" t="str">
        <f t="shared" si="12"/>
        <v>Summerfield Healthcare Center (21068)</v>
      </c>
      <c r="E816" s="348">
        <v>21068</v>
      </c>
      <c r="F816" s="349" t="s">
        <v>2093</v>
      </c>
      <c r="G816" s="349" t="s">
        <v>2785</v>
      </c>
      <c r="H816" s="349" t="s">
        <v>1291</v>
      </c>
      <c r="I816" s="349" t="s">
        <v>1288</v>
      </c>
      <c r="J816" s="349" t="s">
        <v>2786</v>
      </c>
    </row>
    <row r="817" spans="1:10" x14ac:dyDescent="0.3">
      <c r="A817">
        <f>--ISNUMBER(IFERROR(SEARCH($C$5,Inputs!$D817,1),""))</f>
        <v>1</v>
      </c>
      <c r="B817">
        <f>IF(A817=1,COUNTIF($A$6:A817,1),"")</f>
        <v>812</v>
      </c>
      <c r="C817" t="str">
        <f>IFERROR(INDEX($D$6:$D$1751,MATCH(ROWS($B$6:B817),$B$6:$B$1751,0)),"")</f>
        <v>Park View Post Acute (21074)</v>
      </c>
      <c r="D817" t="str">
        <f t="shared" si="12"/>
        <v>Park View Post Acute (21074)</v>
      </c>
      <c r="E817" s="350">
        <v>21074</v>
      </c>
      <c r="F817" s="351" t="s">
        <v>2093</v>
      </c>
      <c r="G817" s="351" t="s">
        <v>2787</v>
      </c>
      <c r="H817" s="351" t="s">
        <v>1291</v>
      </c>
      <c r="I817" s="351" t="s">
        <v>1288</v>
      </c>
      <c r="J817" s="351" t="s">
        <v>2788</v>
      </c>
    </row>
    <row r="818" spans="1:10" x14ac:dyDescent="0.3">
      <c r="A818">
        <f>--ISNUMBER(IFERROR(SEARCH($C$5,Inputs!$D818,1),""))</f>
        <v>1</v>
      </c>
      <c r="B818">
        <f>IF(A818=1,COUNTIF($A$6:A818,1),"")</f>
        <v>813</v>
      </c>
      <c r="C818" t="str">
        <f>IFERROR(INDEX($D$6:$D$1751,MATCH(ROWS($B$6:B818),$B$6:$B$1751,0)),"")</f>
        <v>Creekside Rehabilitation &amp; Behavioral Health (21075)</v>
      </c>
      <c r="D818" t="str">
        <f t="shared" si="12"/>
        <v>Creekside Rehabilitation &amp; Behavioral Health (21075)</v>
      </c>
      <c r="E818" s="348">
        <v>21075</v>
      </c>
      <c r="F818" s="349" t="s">
        <v>2093</v>
      </c>
      <c r="G818" s="349" t="s">
        <v>2789</v>
      </c>
      <c r="H818" s="349" t="s">
        <v>1291</v>
      </c>
      <c r="I818" s="349" t="s">
        <v>1288</v>
      </c>
      <c r="J818" s="349" t="s">
        <v>2790</v>
      </c>
    </row>
    <row r="819" spans="1:10" x14ac:dyDescent="0.3">
      <c r="A819">
        <f>--ISNUMBER(IFERROR(SEARCH($C$5,Inputs!$D819,1),""))</f>
        <v>1</v>
      </c>
      <c r="B819">
        <f>IF(A819=1,COUNTIF($A$6:A819,1),"")</f>
        <v>814</v>
      </c>
      <c r="C819" t="str">
        <f>IFERROR(INDEX($D$6:$D$1751,MATCH(ROWS($B$6:B819),$B$6:$B$1751,0)),"")</f>
        <v>North Bay Post Acute (21077)</v>
      </c>
      <c r="D819" t="str">
        <f t="shared" si="12"/>
        <v>North Bay Post Acute (21077)</v>
      </c>
      <c r="E819" s="350">
        <v>21077</v>
      </c>
      <c r="F819" s="351" t="s">
        <v>2093</v>
      </c>
      <c r="G819" s="351" t="s">
        <v>2791</v>
      </c>
      <c r="H819" s="351" t="s">
        <v>1825</v>
      </c>
      <c r="I819" s="351" t="s">
        <v>1288</v>
      </c>
      <c r="J819" s="351" t="s">
        <v>2792</v>
      </c>
    </row>
    <row r="820" spans="1:10" x14ac:dyDescent="0.3">
      <c r="A820">
        <f>--ISNUMBER(IFERROR(SEARCH($C$5,Inputs!$D820,1),""))</f>
        <v>1</v>
      </c>
      <c r="B820">
        <f>IF(A820=1,COUNTIF($A$6:A820,1),"")</f>
        <v>815</v>
      </c>
      <c r="C820" t="str">
        <f>IFERROR(INDEX($D$6:$D$1751,MATCH(ROWS($B$6:B820),$B$6:$B$1751,0)),"")</f>
        <v>Petaluma Post-Acute Rehab (21078)</v>
      </c>
      <c r="D820" t="str">
        <f t="shared" si="12"/>
        <v>Petaluma Post-Acute Rehab (21078)</v>
      </c>
      <c r="E820" s="348">
        <v>21078</v>
      </c>
      <c r="F820" s="349" t="s">
        <v>2093</v>
      </c>
      <c r="G820" s="349" t="s">
        <v>2793</v>
      </c>
      <c r="H820" s="349" t="s">
        <v>1825</v>
      </c>
      <c r="I820" s="349" t="s">
        <v>1288</v>
      </c>
      <c r="J820" s="349" t="s">
        <v>2794</v>
      </c>
    </row>
    <row r="821" spans="1:10" x14ac:dyDescent="0.3">
      <c r="A821">
        <f>--ISNUMBER(IFERROR(SEARCH($C$5,Inputs!$D821,1),""))</f>
        <v>1</v>
      </c>
      <c r="B821">
        <f>IF(A821=1,COUNTIF($A$6:A821,1),"")</f>
        <v>816</v>
      </c>
      <c r="C821" t="str">
        <f>IFERROR(INDEX($D$6:$D$1751,MATCH(ROWS($B$6:B821),$B$6:$B$1751,0)),"")</f>
        <v>Garden City Healthcare Center (21083)</v>
      </c>
      <c r="D821" t="str">
        <f t="shared" si="12"/>
        <v>Garden City Healthcare Center (21083)</v>
      </c>
      <c r="E821" s="350">
        <v>21083</v>
      </c>
      <c r="F821" s="351" t="s">
        <v>2093</v>
      </c>
      <c r="G821" s="351" t="s">
        <v>2795</v>
      </c>
      <c r="H821" s="351" t="s">
        <v>1297</v>
      </c>
      <c r="I821" s="351" t="s">
        <v>1298</v>
      </c>
      <c r="J821" s="351" t="s">
        <v>2796</v>
      </c>
    </row>
    <row r="822" spans="1:10" x14ac:dyDescent="0.3">
      <c r="A822">
        <f>--ISNUMBER(IFERROR(SEARCH($C$5,Inputs!$D822,1),""))</f>
        <v>1</v>
      </c>
      <c r="B822">
        <f>IF(A822=1,COUNTIF($A$6:A822,1),"")</f>
        <v>817</v>
      </c>
      <c r="C822" t="str">
        <f>IFERROR(INDEX($D$6:$D$1751,MATCH(ROWS($B$6:B822),$B$6:$B$1751,0)),"")</f>
        <v>River View Post Acute (21086)</v>
      </c>
      <c r="D822" t="str">
        <f t="shared" si="12"/>
        <v>River View Post Acute (21086)</v>
      </c>
      <c r="E822" s="348">
        <v>21086</v>
      </c>
      <c r="F822" s="349" t="s">
        <v>2093</v>
      </c>
      <c r="G822" s="349" t="s">
        <v>2797</v>
      </c>
      <c r="H822" s="349" t="s">
        <v>1297</v>
      </c>
      <c r="I822" s="349" t="s">
        <v>1298</v>
      </c>
      <c r="J822" s="349" t="s">
        <v>2798</v>
      </c>
    </row>
    <row r="823" spans="1:10" x14ac:dyDescent="0.3">
      <c r="A823">
        <f>--ISNUMBER(IFERROR(SEARCH($C$5,Inputs!$D823,1),""))</f>
        <v>1</v>
      </c>
      <c r="B823">
        <f>IF(A823=1,COUNTIF($A$6:A823,1),"")</f>
        <v>818</v>
      </c>
      <c r="C823" t="str">
        <f>IFERROR(INDEX($D$6:$D$1751,MATCH(ROWS($B$6:B823),$B$6:$B$1751,0)),"")</f>
        <v>North Starr Postacute Care (21088)</v>
      </c>
      <c r="D823" t="str">
        <f t="shared" si="12"/>
        <v>North Starr Postacute Care (21088)</v>
      </c>
      <c r="E823" s="350">
        <v>21088</v>
      </c>
      <c r="F823" s="351" t="s">
        <v>2093</v>
      </c>
      <c r="G823" s="351" t="s">
        <v>2799</v>
      </c>
      <c r="H823" s="351" t="s">
        <v>1301</v>
      </c>
      <c r="I823" s="351" t="s">
        <v>1298</v>
      </c>
      <c r="J823" s="351" t="s">
        <v>2800</v>
      </c>
    </row>
    <row r="824" spans="1:10" x14ac:dyDescent="0.3">
      <c r="A824">
        <f>--ISNUMBER(IFERROR(SEARCH($C$5,Inputs!$D824,1),""))</f>
        <v>1</v>
      </c>
      <c r="B824">
        <f>IF(A824=1,COUNTIF($A$6:A824,1),"")</f>
        <v>819</v>
      </c>
      <c r="C824" t="str">
        <f>IFERROR(INDEX($D$6:$D$1751,MATCH(ROWS($B$6:B824),$B$6:$B$1751,0)),"")</f>
        <v>Main West Postacute Care (21089)</v>
      </c>
      <c r="D824" t="str">
        <f t="shared" si="12"/>
        <v>Main West Postacute Care (21089)</v>
      </c>
      <c r="E824" s="348">
        <v>21089</v>
      </c>
      <c r="F824" s="349" t="s">
        <v>2093</v>
      </c>
      <c r="G824" s="349" t="s">
        <v>2801</v>
      </c>
      <c r="H824" s="349" t="s">
        <v>1301</v>
      </c>
      <c r="I824" s="349" t="s">
        <v>1298</v>
      </c>
      <c r="J824" s="349" t="s">
        <v>2802</v>
      </c>
    </row>
    <row r="825" spans="1:10" x14ac:dyDescent="0.3">
      <c r="A825">
        <f>--ISNUMBER(IFERROR(SEARCH($C$5,Inputs!$D825,1),""))</f>
        <v>1</v>
      </c>
      <c r="B825">
        <f>IF(A825=1,COUNTIF($A$6:A825,1),"")</f>
        <v>820</v>
      </c>
      <c r="C825" t="str">
        <f>IFERROR(INDEX($D$6:$D$1751,MATCH(ROWS($B$6:B825),$B$6:$B$1751,0)),"")</f>
        <v>Brandel Manor (21091)</v>
      </c>
      <c r="D825" t="str">
        <f t="shared" si="12"/>
        <v>Brandel Manor (21091)</v>
      </c>
      <c r="E825" s="350">
        <v>21091</v>
      </c>
      <c r="F825" s="351" t="s">
        <v>2093</v>
      </c>
      <c r="G825" s="351" t="s">
        <v>2803</v>
      </c>
      <c r="H825" s="351" t="s">
        <v>1301</v>
      </c>
      <c r="I825" s="351" t="s">
        <v>1298</v>
      </c>
      <c r="J825" s="351" t="s">
        <v>2804</v>
      </c>
    </row>
    <row r="826" spans="1:10" x14ac:dyDescent="0.3">
      <c r="A826">
        <f>--ISNUMBER(IFERROR(SEARCH($C$5,Inputs!$D826,1),""))</f>
        <v>1</v>
      </c>
      <c r="B826">
        <f>IF(A826=1,COUNTIF($A$6:A826,1),"")</f>
        <v>821</v>
      </c>
      <c r="C826" t="str">
        <f>IFERROR(INDEX($D$6:$D$1751,MATCH(ROWS($B$6:B826),$B$6:$B$1751,0)),"")</f>
        <v>Almond Vista Healthcare (21092)</v>
      </c>
      <c r="D826" t="str">
        <f t="shared" si="12"/>
        <v>Almond Vista Healthcare (21092)</v>
      </c>
      <c r="E826" s="348">
        <v>21092</v>
      </c>
      <c r="F826" s="349" t="s">
        <v>2093</v>
      </c>
      <c r="G826" s="349" t="s">
        <v>2805</v>
      </c>
      <c r="H826" s="349" t="s">
        <v>1297</v>
      </c>
      <c r="I826" s="349" t="s">
        <v>1298</v>
      </c>
      <c r="J826" s="349" t="s">
        <v>2806</v>
      </c>
    </row>
    <row r="827" spans="1:10" x14ac:dyDescent="0.3">
      <c r="A827">
        <f>--ISNUMBER(IFERROR(SEARCH($C$5,Inputs!$D827,1),""))</f>
        <v>1</v>
      </c>
      <c r="B827">
        <f>IF(A827=1,COUNTIF($A$6:A827,1),"")</f>
        <v>822</v>
      </c>
      <c r="C827" t="str">
        <f>IFERROR(INDEX($D$6:$D$1751,MATCH(ROWS($B$6:B827),$B$6:$B$1751,0)),"")</f>
        <v>Valley Skilled Nursing Center (21094)</v>
      </c>
      <c r="D827" t="str">
        <f t="shared" si="12"/>
        <v>Valley Skilled Nursing Center (21094)</v>
      </c>
      <c r="E827" s="350">
        <v>21094</v>
      </c>
      <c r="F827" s="351" t="s">
        <v>2093</v>
      </c>
      <c r="G827" s="351" t="s">
        <v>2807</v>
      </c>
      <c r="H827" s="351" t="s">
        <v>1297</v>
      </c>
      <c r="I827" s="351" t="s">
        <v>1298</v>
      </c>
      <c r="J827" s="351" t="s">
        <v>2808</v>
      </c>
    </row>
    <row r="828" spans="1:10" x14ac:dyDescent="0.3">
      <c r="A828">
        <f>--ISNUMBER(IFERROR(SEARCH($C$5,Inputs!$D828,1),""))</f>
        <v>1</v>
      </c>
      <c r="B828">
        <f>IF(A828=1,COUNTIF($A$6:A828,1),"")</f>
        <v>823</v>
      </c>
      <c r="C828" t="str">
        <f>IFERROR(INDEX($D$6:$D$1751,MATCH(ROWS($B$6:B828),$B$6:$B$1751,0)),"")</f>
        <v>Riverbank Post-Acute (21101)</v>
      </c>
      <c r="D828" t="str">
        <f t="shared" si="12"/>
        <v>Riverbank Post-Acute (21101)</v>
      </c>
      <c r="E828" s="348">
        <v>21101</v>
      </c>
      <c r="F828" s="349" t="s">
        <v>2093</v>
      </c>
      <c r="G828" s="349" t="s">
        <v>2809</v>
      </c>
      <c r="H828" s="349" t="s">
        <v>2810</v>
      </c>
      <c r="I828" s="349" t="s">
        <v>1298</v>
      </c>
      <c r="J828" s="349" t="s">
        <v>2811</v>
      </c>
    </row>
    <row r="829" spans="1:10" x14ac:dyDescent="0.3">
      <c r="A829">
        <f>--ISNUMBER(IFERROR(SEARCH($C$5,Inputs!$D829,1),""))</f>
        <v>1</v>
      </c>
      <c r="B829">
        <f>IF(A829=1,COUNTIF($A$6:A829,1),"")</f>
        <v>824</v>
      </c>
      <c r="C829" t="str">
        <f>IFERROR(INDEX($D$6:$D$1751,MATCH(ROWS($B$6:B829),$B$6:$B$1751,0)),"")</f>
        <v>San Luis Care Center (21102)</v>
      </c>
      <c r="D829" t="str">
        <f t="shared" si="12"/>
        <v>San Luis Care Center (21102)</v>
      </c>
      <c r="E829" s="350">
        <v>21102</v>
      </c>
      <c r="F829" s="351" t="s">
        <v>2093</v>
      </c>
      <c r="G829" s="351" t="s">
        <v>2812</v>
      </c>
      <c r="H829" s="351" t="s">
        <v>2813</v>
      </c>
      <c r="I829" s="351" t="s">
        <v>1298</v>
      </c>
      <c r="J829" s="351" t="s">
        <v>2814</v>
      </c>
    </row>
    <row r="830" spans="1:10" x14ac:dyDescent="0.3">
      <c r="A830">
        <f>--ISNUMBER(IFERROR(SEARCH($C$5,Inputs!$D830,1),""))</f>
        <v>1</v>
      </c>
      <c r="B830">
        <f>IF(A830=1,COUNTIF($A$6:A830,1),"")</f>
        <v>825</v>
      </c>
      <c r="C830" t="str">
        <f>IFERROR(INDEX($D$6:$D$1751,MATCH(ROWS($B$6:B830),$B$6:$B$1751,0)),"")</f>
        <v>Ceres Postacute Care (21109)</v>
      </c>
      <c r="D830" t="str">
        <f t="shared" si="12"/>
        <v>Ceres Postacute Care (21109)</v>
      </c>
      <c r="E830" s="348">
        <v>21109</v>
      </c>
      <c r="F830" s="349" t="s">
        <v>2093</v>
      </c>
      <c r="G830" s="349" t="s">
        <v>2815</v>
      </c>
      <c r="H830" s="349" t="s">
        <v>2816</v>
      </c>
      <c r="I830" s="349" t="s">
        <v>1298</v>
      </c>
      <c r="J830" s="349" t="s">
        <v>2817</v>
      </c>
    </row>
    <row r="831" spans="1:10" x14ac:dyDescent="0.3">
      <c r="A831">
        <f>--ISNUMBER(IFERROR(SEARCH($C$5,Inputs!$D831,1),""))</f>
        <v>1</v>
      </c>
      <c r="B831">
        <f>IF(A831=1,COUNTIF($A$6:A831,1),"")</f>
        <v>826</v>
      </c>
      <c r="C831" t="str">
        <f>IFERROR(INDEX($D$6:$D$1751,MATCH(ROWS($B$6:B831),$B$6:$B$1751,0)),"")</f>
        <v>Modesto Post Acute Center (21110)</v>
      </c>
      <c r="D831" t="str">
        <f t="shared" si="12"/>
        <v>Modesto Post Acute Center (21110)</v>
      </c>
      <c r="E831" s="350">
        <v>21110</v>
      </c>
      <c r="F831" s="351" t="s">
        <v>2093</v>
      </c>
      <c r="G831" s="351" t="s">
        <v>2818</v>
      </c>
      <c r="H831" s="351" t="s">
        <v>1297</v>
      </c>
      <c r="I831" s="351" t="s">
        <v>1298</v>
      </c>
      <c r="J831" s="351" t="s">
        <v>2819</v>
      </c>
    </row>
    <row r="832" spans="1:10" x14ac:dyDescent="0.3">
      <c r="A832">
        <f>--ISNUMBER(IFERROR(SEARCH($C$5,Inputs!$D832,1),""))</f>
        <v>1</v>
      </c>
      <c r="B832">
        <f>IF(A832=1,COUNTIF($A$6:A832,1),"")</f>
        <v>827</v>
      </c>
      <c r="C832" t="str">
        <f>IFERROR(INDEX($D$6:$D$1751,MATCH(ROWS($B$6:B832),$B$6:$B$1751,0)),"")</f>
        <v>Yuba City Post Acute (21112)</v>
      </c>
      <c r="D832" t="str">
        <f t="shared" si="12"/>
        <v>Yuba City Post Acute (21112)</v>
      </c>
      <c r="E832" s="348">
        <v>21112</v>
      </c>
      <c r="F832" s="349" t="s">
        <v>2093</v>
      </c>
      <c r="G832" s="349" t="s">
        <v>2820</v>
      </c>
      <c r="H832" s="349" t="s">
        <v>1980</v>
      </c>
      <c r="I832" s="349" t="s">
        <v>1981</v>
      </c>
      <c r="J832" s="349" t="s">
        <v>2821</v>
      </c>
    </row>
    <row r="833" spans="1:10" x14ac:dyDescent="0.3">
      <c r="A833">
        <f>--ISNUMBER(IFERROR(SEARCH($C$5,Inputs!$D833,1),""))</f>
        <v>1</v>
      </c>
      <c r="B833">
        <f>IF(A833=1,COUNTIF($A$6:A833,1),"")</f>
        <v>828</v>
      </c>
      <c r="C833" t="str">
        <f>IFERROR(INDEX($D$6:$D$1751,MATCH(ROWS($B$6:B833),$B$6:$B$1751,0)),"")</f>
        <v>Shasta View Care Center (21118)</v>
      </c>
      <c r="D833" t="str">
        <f t="shared" si="12"/>
        <v>Shasta View Care Center (21118)</v>
      </c>
      <c r="E833" s="350">
        <v>21118</v>
      </c>
      <c r="F833" s="351" t="s">
        <v>2093</v>
      </c>
      <c r="G833" s="351" t="s">
        <v>2822</v>
      </c>
      <c r="H833" s="351" t="s">
        <v>1308</v>
      </c>
      <c r="I833" s="351" t="s">
        <v>1309</v>
      </c>
      <c r="J833" s="351" t="s">
        <v>2823</v>
      </c>
    </row>
    <row r="834" spans="1:10" x14ac:dyDescent="0.3">
      <c r="A834">
        <f>--ISNUMBER(IFERROR(SEARCH($C$5,Inputs!$D834,1),""))</f>
        <v>1</v>
      </c>
      <c r="B834">
        <f>IF(A834=1,COUNTIF($A$6:A834,1),"")</f>
        <v>829</v>
      </c>
      <c r="C834" t="str">
        <f>IFERROR(INDEX($D$6:$D$1751,MATCH(ROWS($B$6:B834),$B$6:$B$1751,0)),"")</f>
        <v>Red Bluff Health Care Center (21119)</v>
      </c>
      <c r="D834" t="str">
        <f t="shared" si="12"/>
        <v>Red Bluff Health Care Center (21119)</v>
      </c>
      <c r="E834" s="348">
        <v>21119</v>
      </c>
      <c r="F834" s="349" t="s">
        <v>2093</v>
      </c>
      <c r="G834" s="349" t="s">
        <v>2824</v>
      </c>
      <c r="H834" s="349" t="s">
        <v>1308</v>
      </c>
      <c r="I834" s="349" t="s">
        <v>1309</v>
      </c>
      <c r="J834" s="349" t="s">
        <v>2825</v>
      </c>
    </row>
    <row r="835" spans="1:10" x14ac:dyDescent="0.3">
      <c r="A835">
        <f>--ISNUMBER(IFERROR(SEARCH($C$5,Inputs!$D835,1),""))</f>
        <v>1</v>
      </c>
      <c r="B835">
        <f>IF(A835=1,COUNTIF($A$6:A835,1),"")</f>
        <v>830</v>
      </c>
      <c r="C835" t="str">
        <f>IFERROR(INDEX($D$6:$D$1751,MATCH(ROWS($B$6:B835),$B$6:$B$1751,0)),"")</f>
        <v>Dinuba Healthcare (21127)</v>
      </c>
      <c r="D835" t="str">
        <f t="shared" si="12"/>
        <v>Dinuba Healthcare (21127)</v>
      </c>
      <c r="E835" s="350">
        <v>21127</v>
      </c>
      <c r="F835" s="351" t="s">
        <v>2093</v>
      </c>
      <c r="G835" s="351" t="s">
        <v>2826</v>
      </c>
      <c r="H835" s="351" t="s">
        <v>2827</v>
      </c>
      <c r="I835" s="351" t="s">
        <v>1317</v>
      </c>
      <c r="J835" s="351" t="s">
        <v>2828</v>
      </c>
    </row>
    <row r="836" spans="1:10" x14ac:dyDescent="0.3">
      <c r="A836">
        <f>--ISNUMBER(IFERROR(SEARCH($C$5,Inputs!$D836,1),""))</f>
        <v>1</v>
      </c>
      <c r="B836">
        <f>IF(A836=1,COUNTIF($A$6:A836,1),"")</f>
        <v>831</v>
      </c>
      <c r="C836" t="str">
        <f>IFERROR(INDEX($D$6:$D$1751,MATCH(ROWS($B$6:B836),$B$6:$B$1751,0)),"")</f>
        <v>Sierra Valley Rehab Center (21129)</v>
      </c>
      <c r="D836" t="str">
        <f t="shared" si="12"/>
        <v>Sierra Valley Rehab Center (21129)</v>
      </c>
      <c r="E836" s="348">
        <v>21129</v>
      </c>
      <c r="F836" s="349" t="s">
        <v>2093</v>
      </c>
      <c r="G836" s="349" t="s">
        <v>2829</v>
      </c>
      <c r="H836" s="349" t="s">
        <v>1316</v>
      </c>
      <c r="I836" s="349" t="s">
        <v>1317</v>
      </c>
      <c r="J836" s="349" t="s">
        <v>2830</v>
      </c>
    </row>
    <row r="837" spans="1:10" x14ac:dyDescent="0.3">
      <c r="A837">
        <f>--ISNUMBER(IFERROR(SEARCH($C$5,Inputs!$D837,1),""))</f>
        <v>1</v>
      </c>
      <c r="B837">
        <f>IF(A837=1,COUNTIF($A$6:A837,1),"")</f>
        <v>832</v>
      </c>
      <c r="C837" t="str">
        <f>IFERROR(INDEX($D$6:$D$1751,MATCH(ROWS($B$6:B837),$B$6:$B$1751,0)),"")</f>
        <v>Sequoia Vista (21132)</v>
      </c>
      <c r="D837" t="str">
        <f t="shared" si="12"/>
        <v>Sequoia Vista (21132)</v>
      </c>
      <c r="E837" s="350">
        <v>21132</v>
      </c>
      <c r="F837" s="351" t="s">
        <v>2093</v>
      </c>
      <c r="G837" s="351" t="s">
        <v>2831</v>
      </c>
      <c r="H837" s="351" t="s">
        <v>1656</v>
      </c>
      <c r="I837" s="351" t="s">
        <v>1317</v>
      </c>
      <c r="J837" s="351" t="s">
        <v>2832</v>
      </c>
    </row>
    <row r="838" spans="1:10" x14ac:dyDescent="0.3">
      <c r="A838">
        <f>--ISNUMBER(IFERROR(SEARCH($C$5,Inputs!$D838,1),""))</f>
        <v>1</v>
      </c>
      <c r="B838">
        <f>IF(A838=1,COUNTIF($A$6:A838,1),"")</f>
        <v>833</v>
      </c>
      <c r="C838" t="str">
        <f>IFERROR(INDEX($D$6:$D$1751,MATCH(ROWS($B$6:B838),$B$6:$B$1751,0)),"")</f>
        <v>Delta Healthcare &amp; Wellness Center, LP (21135)</v>
      </c>
      <c r="D838" t="str">
        <f t="shared" si="12"/>
        <v>Delta Healthcare &amp; Wellness Center, LP (21135)</v>
      </c>
      <c r="E838" s="348">
        <v>21135</v>
      </c>
      <c r="F838" s="349" t="s">
        <v>2093</v>
      </c>
      <c r="G838" s="349" t="s">
        <v>2833</v>
      </c>
      <c r="H838" s="349" t="s">
        <v>1656</v>
      </c>
      <c r="I838" s="349" t="s">
        <v>1317</v>
      </c>
      <c r="J838" s="349" t="s">
        <v>2834</v>
      </c>
    </row>
    <row r="839" spans="1:10" x14ac:dyDescent="0.3">
      <c r="A839">
        <f>--ISNUMBER(IFERROR(SEARCH($C$5,Inputs!$D839,1),""))</f>
        <v>1</v>
      </c>
      <c r="B839">
        <f>IF(A839=1,COUNTIF($A$6:A839,1),"")</f>
        <v>834</v>
      </c>
      <c r="C839" t="str">
        <f>IFERROR(INDEX($D$6:$D$1751,MATCH(ROWS($B$6:B839),$B$6:$B$1751,0)),"")</f>
        <v>Tulare Healthcare &amp; Wellness Center, LP (21146)</v>
      </c>
      <c r="D839" t="str">
        <f t="shared" ref="D839:D902" si="13">IF(LEN(E839)=0,"",J839&amp;" ("&amp;E839&amp;")")</f>
        <v>Tulare Healthcare &amp; Wellness Center, LP (21146)</v>
      </c>
      <c r="E839" s="350">
        <v>21146</v>
      </c>
      <c r="F839" s="351" t="s">
        <v>2093</v>
      </c>
      <c r="G839" s="351" t="s">
        <v>2835</v>
      </c>
      <c r="H839" s="351" t="s">
        <v>1317</v>
      </c>
      <c r="I839" s="351" t="s">
        <v>1317</v>
      </c>
      <c r="J839" s="351" t="s">
        <v>2836</v>
      </c>
    </row>
    <row r="840" spans="1:10" x14ac:dyDescent="0.3">
      <c r="A840">
        <f>--ISNUMBER(IFERROR(SEARCH($C$5,Inputs!$D840,1),""))</f>
        <v>1</v>
      </c>
      <c r="B840">
        <f>IF(A840=1,COUNTIF($A$6:A840,1),"")</f>
        <v>835</v>
      </c>
      <c r="C840" t="str">
        <f>IFERROR(INDEX($D$6:$D$1751,MATCH(ROWS($B$6:B840),$B$6:$B$1751,0)),"")</f>
        <v>Gateway Post Acute (21147)</v>
      </c>
      <c r="D840" t="str">
        <f t="shared" si="13"/>
        <v>Gateway Post Acute (21147)</v>
      </c>
      <c r="E840" s="348">
        <v>21147</v>
      </c>
      <c r="F840" s="349" t="s">
        <v>2093</v>
      </c>
      <c r="G840" s="349" t="s">
        <v>2837</v>
      </c>
      <c r="H840" s="349" t="s">
        <v>1316</v>
      </c>
      <c r="I840" s="349" t="s">
        <v>1317</v>
      </c>
      <c r="J840" s="349" t="s">
        <v>2838</v>
      </c>
    </row>
    <row r="841" spans="1:10" x14ac:dyDescent="0.3">
      <c r="A841">
        <f>--ISNUMBER(IFERROR(SEARCH($C$5,Inputs!$D841,1),""))</f>
        <v>1</v>
      </c>
      <c r="B841">
        <f>IF(A841=1,COUNTIF($A$6:A841,1),"")</f>
        <v>836</v>
      </c>
      <c r="C841" t="str">
        <f>IFERROR(INDEX($D$6:$D$1751,MATCH(ROWS($B$6:B841),$B$6:$B$1751,0)),"")</f>
        <v>Sequoia Transitional Care (21148)</v>
      </c>
      <c r="D841" t="str">
        <f t="shared" si="13"/>
        <v>Sequoia Transitional Care (21148)</v>
      </c>
      <c r="E841" s="350">
        <v>21148</v>
      </c>
      <c r="F841" s="351" t="s">
        <v>2093</v>
      </c>
      <c r="G841" s="351" t="s">
        <v>2839</v>
      </c>
      <c r="H841" s="351" t="s">
        <v>1316</v>
      </c>
      <c r="I841" s="351" t="s">
        <v>1317</v>
      </c>
      <c r="J841" s="351" t="s">
        <v>2840</v>
      </c>
    </row>
    <row r="842" spans="1:10" x14ac:dyDescent="0.3">
      <c r="A842">
        <f>--ISNUMBER(IFERROR(SEARCH($C$5,Inputs!$D842,1),""))</f>
        <v>1</v>
      </c>
      <c r="B842">
        <f>IF(A842=1,COUNTIF($A$6:A842,1),"")</f>
        <v>837</v>
      </c>
      <c r="C842" t="str">
        <f>IFERROR(INDEX($D$6:$D$1751,MATCH(ROWS($B$6:B842),$B$6:$B$1751,0)),"")</f>
        <v>Visalia Post Acute (21149)</v>
      </c>
      <c r="D842" t="str">
        <f t="shared" si="13"/>
        <v>Visalia Post Acute (21149)</v>
      </c>
      <c r="E842" s="348">
        <v>21149</v>
      </c>
      <c r="F842" s="349" t="s">
        <v>2093</v>
      </c>
      <c r="G842" s="349" t="s">
        <v>2841</v>
      </c>
      <c r="H842" s="349" t="s">
        <v>1656</v>
      </c>
      <c r="I842" s="349" t="s">
        <v>1317</v>
      </c>
      <c r="J842" s="349" t="s">
        <v>2842</v>
      </c>
    </row>
    <row r="843" spans="1:10" x14ac:dyDescent="0.3">
      <c r="A843">
        <f>--ISNUMBER(IFERROR(SEARCH($C$5,Inputs!$D843,1),""))</f>
        <v>1</v>
      </c>
      <c r="B843">
        <f>IF(A843=1,COUNTIF($A$6:A843,1),"")</f>
        <v>838</v>
      </c>
      <c r="C843" t="str">
        <f>IFERROR(INDEX($D$6:$D$1751,MATCH(ROWS($B$6:B843),$B$6:$B$1751,0)),"")</f>
        <v>Adventist Health Sonora - D/P SNF (Unit 6 and 7) (21153)</v>
      </c>
      <c r="D843" t="str">
        <f t="shared" si="13"/>
        <v>Adventist Health Sonora - D/P SNF (Unit 6 and 7) (21153)</v>
      </c>
      <c r="E843" s="350">
        <v>21153</v>
      </c>
      <c r="F843" s="351" t="s">
        <v>2093</v>
      </c>
      <c r="G843" s="351" t="s">
        <v>2843</v>
      </c>
      <c r="H843" s="351" t="s">
        <v>1322</v>
      </c>
      <c r="I843" s="351" t="s">
        <v>1323</v>
      </c>
      <c r="J843" s="351" t="s">
        <v>2844</v>
      </c>
    </row>
    <row r="844" spans="1:10" x14ac:dyDescent="0.3">
      <c r="A844">
        <f>--ISNUMBER(IFERROR(SEARCH($C$5,Inputs!$D844,1),""))</f>
        <v>1</v>
      </c>
      <c r="B844">
        <f>IF(A844=1,COUNTIF($A$6:A844,1),"")</f>
        <v>839</v>
      </c>
      <c r="C844" t="str">
        <f>IFERROR(INDEX($D$6:$D$1751,MATCH(ROWS($B$6:B844),$B$6:$B$1751,0)),"")</f>
        <v>Ojai Health &amp; Rehabilitation (21155)</v>
      </c>
      <c r="D844" t="str">
        <f t="shared" si="13"/>
        <v>Ojai Health &amp; Rehabilitation (21155)</v>
      </c>
      <c r="E844" s="348">
        <v>21155</v>
      </c>
      <c r="F844" s="349" t="s">
        <v>2093</v>
      </c>
      <c r="G844" s="349" t="s">
        <v>2845</v>
      </c>
      <c r="H844" s="349" t="s">
        <v>1333</v>
      </c>
      <c r="I844" s="349" t="s">
        <v>892</v>
      </c>
      <c r="J844" s="349" t="s">
        <v>2846</v>
      </c>
    </row>
    <row r="845" spans="1:10" x14ac:dyDescent="0.3">
      <c r="A845">
        <f>--ISNUMBER(IFERROR(SEARCH($C$5,Inputs!$D845,1),""))</f>
        <v>1</v>
      </c>
      <c r="B845">
        <f>IF(A845=1,COUNTIF($A$6:A845,1),"")</f>
        <v>840</v>
      </c>
      <c r="C845" t="str">
        <f>IFERROR(INDEX($D$6:$D$1751,MATCH(ROWS($B$6:B845),$B$6:$B$1751,0)),"")</f>
        <v>Ventura Post Acute (21157)</v>
      </c>
      <c r="D845" t="str">
        <f t="shared" si="13"/>
        <v>Ventura Post Acute (21157)</v>
      </c>
      <c r="E845" s="350">
        <v>21157</v>
      </c>
      <c r="F845" s="351" t="s">
        <v>2093</v>
      </c>
      <c r="G845" s="351" t="s">
        <v>2847</v>
      </c>
      <c r="H845" s="351" t="s">
        <v>892</v>
      </c>
      <c r="I845" s="351" t="s">
        <v>892</v>
      </c>
      <c r="J845" s="351" t="s">
        <v>2848</v>
      </c>
    </row>
    <row r="846" spans="1:10" x14ac:dyDescent="0.3">
      <c r="A846">
        <f>--ISNUMBER(IFERROR(SEARCH($C$5,Inputs!$D846,1),""))</f>
        <v>1</v>
      </c>
      <c r="B846">
        <f>IF(A846=1,COUNTIF($A$6:A846,1),"")</f>
        <v>841</v>
      </c>
      <c r="C846" t="str">
        <f>IFERROR(INDEX($D$6:$D$1751,MATCH(ROWS($B$6:B846),$B$6:$B$1751,0)),"")</f>
        <v>Mary Health Of The Sick Convalescent &amp; Nursing Hospital (21166)</v>
      </c>
      <c r="D846" t="str">
        <f t="shared" si="13"/>
        <v>Mary Health Of The Sick Convalescent &amp; Nursing Hospital (21166)</v>
      </c>
      <c r="E846" s="348">
        <v>21166</v>
      </c>
      <c r="F846" s="349" t="s">
        <v>2093</v>
      </c>
      <c r="G846" s="349" t="s">
        <v>2849</v>
      </c>
      <c r="H846" s="349" t="s">
        <v>2850</v>
      </c>
      <c r="I846" s="349" t="s">
        <v>892</v>
      </c>
      <c r="J846" s="349" t="s">
        <v>2851</v>
      </c>
    </row>
    <row r="847" spans="1:10" x14ac:dyDescent="0.3">
      <c r="A847">
        <f>--ISNUMBER(IFERROR(SEARCH($C$5,Inputs!$D847,1),""))</f>
        <v>1</v>
      </c>
      <c r="B847">
        <f>IF(A847=1,COUNTIF($A$6:A847,1),"")</f>
        <v>842</v>
      </c>
      <c r="C847" t="str">
        <f>IFERROR(INDEX($D$6:$D$1751,MATCH(ROWS($B$6:B847),$B$6:$B$1751,0)),"")</f>
        <v>Maywood Acres Healthcare (21167)</v>
      </c>
      <c r="D847" t="str">
        <f t="shared" si="13"/>
        <v>Maywood Acres Healthcare (21167)</v>
      </c>
      <c r="E847" s="350">
        <v>21167</v>
      </c>
      <c r="F847" s="351" t="s">
        <v>2093</v>
      </c>
      <c r="G847" s="351" t="s">
        <v>2852</v>
      </c>
      <c r="H847" s="351" t="s">
        <v>1336</v>
      </c>
      <c r="I847" s="351" t="s">
        <v>892</v>
      </c>
      <c r="J847" s="351" t="s">
        <v>2853</v>
      </c>
    </row>
    <row r="848" spans="1:10" x14ac:dyDescent="0.3">
      <c r="A848">
        <f>--ISNUMBER(IFERROR(SEARCH($C$5,Inputs!$D848,1),""))</f>
        <v>1</v>
      </c>
      <c r="B848">
        <f>IF(A848=1,COUNTIF($A$6:A848,1),"")</f>
        <v>843</v>
      </c>
      <c r="C848" t="str">
        <f>IFERROR(INDEX($D$6:$D$1751,MATCH(ROWS($B$6:B848),$B$6:$B$1751,0)),"")</f>
        <v>Oxnard Manor Healthcare Center (21171)</v>
      </c>
      <c r="D848" t="str">
        <f t="shared" si="13"/>
        <v>Oxnard Manor Healthcare Center (21171)</v>
      </c>
      <c r="E848" s="348">
        <v>21171</v>
      </c>
      <c r="F848" s="349" t="s">
        <v>2093</v>
      </c>
      <c r="G848" s="349" t="s">
        <v>2854</v>
      </c>
      <c r="H848" s="349" t="s">
        <v>1336</v>
      </c>
      <c r="I848" s="349" t="s">
        <v>892</v>
      </c>
      <c r="J848" s="349" t="s">
        <v>2855</v>
      </c>
    </row>
    <row r="849" spans="1:10" x14ac:dyDescent="0.3">
      <c r="A849">
        <f>--ISNUMBER(IFERROR(SEARCH($C$5,Inputs!$D849,1),""))</f>
        <v>1</v>
      </c>
      <c r="B849">
        <f>IF(A849=1,COUNTIF($A$6:A849,1),"")</f>
        <v>844</v>
      </c>
      <c r="C849" t="str">
        <f>IFERROR(INDEX($D$6:$D$1751,MATCH(ROWS($B$6:B849),$B$6:$B$1751,0)),"")</f>
        <v>Thousand Oaks Post Acute, LLC (21178)</v>
      </c>
      <c r="D849" t="str">
        <f t="shared" si="13"/>
        <v>Thousand Oaks Post Acute, LLC (21178)</v>
      </c>
      <c r="E849" s="350">
        <v>21178</v>
      </c>
      <c r="F849" s="351" t="s">
        <v>2093</v>
      </c>
      <c r="G849" s="351" t="s">
        <v>2856</v>
      </c>
      <c r="H849" s="351" t="s">
        <v>1330</v>
      </c>
      <c r="I849" s="351" t="s">
        <v>892</v>
      </c>
      <c r="J849" s="351" t="s">
        <v>2857</v>
      </c>
    </row>
    <row r="850" spans="1:10" x14ac:dyDescent="0.3">
      <c r="A850">
        <f>--ISNUMBER(IFERROR(SEARCH($C$5,Inputs!$D850,1),""))</f>
        <v>1</v>
      </c>
      <c r="B850">
        <f>IF(A850=1,COUNTIF($A$6:A850,1),"")</f>
        <v>845</v>
      </c>
      <c r="C850" t="str">
        <f>IFERROR(INDEX($D$6:$D$1751,MATCH(ROWS($B$6:B850),$B$6:$B$1751,0)),"")</f>
        <v>Santa Paula Post Acute Center (21179)</v>
      </c>
      <c r="D850" t="str">
        <f t="shared" si="13"/>
        <v>Santa Paula Post Acute Center (21179)</v>
      </c>
      <c r="E850" s="348">
        <v>21179</v>
      </c>
      <c r="F850" s="349" t="s">
        <v>2093</v>
      </c>
      <c r="G850" s="349" t="s">
        <v>2858</v>
      </c>
      <c r="H850" s="349" t="s">
        <v>891</v>
      </c>
      <c r="I850" s="349" t="s">
        <v>892</v>
      </c>
      <c r="J850" s="349" t="s">
        <v>2859</v>
      </c>
    </row>
    <row r="851" spans="1:10" x14ac:dyDescent="0.3">
      <c r="A851">
        <f>--ISNUMBER(IFERROR(SEARCH($C$5,Inputs!$D851,1),""))</f>
        <v>1</v>
      </c>
      <c r="B851">
        <f>IF(A851=1,COUNTIF($A$6:A851,1),"")</f>
        <v>846</v>
      </c>
      <c r="C851" t="str">
        <f>IFERROR(INDEX($D$6:$D$1751,MATCH(ROWS($B$6:B851),$B$6:$B$1751,0)),"")</f>
        <v>Coastal View Healthcare Center (21181)</v>
      </c>
      <c r="D851" t="str">
        <f t="shared" si="13"/>
        <v>Coastal View Healthcare Center (21181)</v>
      </c>
      <c r="E851" s="350">
        <v>21181</v>
      </c>
      <c r="F851" s="351" t="s">
        <v>2093</v>
      </c>
      <c r="G851" s="351" t="s">
        <v>2860</v>
      </c>
      <c r="H851" s="351" t="s">
        <v>892</v>
      </c>
      <c r="I851" s="351" t="s">
        <v>892</v>
      </c>
      <c r="J851" s="351" t="s">
        <v>2861</v>
      </c>
    </row>
    <row r="852" spans="1:10" x14ac:dyDescent="0.3">
      <c r="A852">
        <f>--ISNUMBER(IFERROR(SEARCH($C$5,Inputs!$D852,1),""))</f>
        <v>1</v>
      </c>
      <c r="B852">
        <f>IF(A852=1,COUNTIF($A$6:A852,1),"")</f>
        <v>847</v>
      </c>
      <c r="C852" t="str">
        <f>IFERROR(INDEX($D$6:$D$1751,MATCH(ROWS($B$6:B852),$B$6:$B$1751,0)),"")</f>
        <v>Ojai Valley Community Skilled Nursing Facility (21183)</v>
      </c>
      <c r="D852" t="str">
        <f t="shared" si="13"/>
        <v>Ojai Valley Community Skilled Nursing Facility (21183)</v>
      </c>
      <c r="E852" s="348">
        <v>21183</v>
      </c>
      <c r="F852" s="349" t="s">
        <v>2093</v>
      </c>
      <c r="G852" s="349" t="s">
        <v>2862</v>
      </c>
      <c r="H852" s="349" t="s">
        <v>1333</v>
      </c>
      <c r="I852" s="349" t="s">
        <v>892</v>
      </c>
      <c r="J852" s="349" t="s">
        <v>2863</v>
      </c>
    </row>
    <row r="853" spans="1:10" x14ac:dyDescent="0.3">
      <c r="A853">
        <f>--ISNUMBER(IFERROR(SEARCH($C$5,Inputs!$D853,1),""))</f>
        <v>1</v>
      </c>
      <c r="B853">
        <f>IF(A853=1,COUNTIF($A$6:A853,1),"")</f>
        <v>848</v>
      </c>
      <c r="C853" t="str">
        <f>IFERROR(INDEX($D$6:$D$1751,MATCH(ROWS($B$6:B853),$B$6:$B$1751,0)),"")</f>
        <v>Glenwood Care Center (21186)</v>
      </c>
      <c r="D853" t="str">
        <f t="shared" si="13"/>
        <v>Glenwood Care Center (21186)</v>
      </c>
      <c r="E853" s="350">
        <v>21186</v>
      </c>
      <c r="F853" s="351" t="s">
        <v>2093</v>
      </c>
      <c r="G853" s="351" t="s">
        <v>2864</v>
      </c>
      <c r="H853" s="351" t="s">
        <v>1336</v>
      </c>
      <c r="I853" s="351" t="s">
        <v>892</v>
      </c>
      <c r="J853" s="351" t="s">
        <v>2865</v>
      </c>
    </row>
    <row r="854" spans="1:10" x14ac:dyDescent="0.3">
      <c r="A854">
        <f>--ISNUMBER(IFERROR(SEARCH($C$5,Inputs!$D854,1),""))</f>
        <v>1</v>
      </c>
      <c r="B854">
        <f>IF(A854=1,COUNTIF($A$6:A854,1),"")</f>
        <v>849</v>
      </c>
      <c r="C854" t="str">
        <f>IFERROR(INDEX($D$6:$D$1751,MATCH(ROWS($B$6:B854),$B$6:$B$1751,0)),"")</f>
        <v>Shoreline Care Center (21187)</v>
      </c>
      <c r="D854" t="str">
        <f t="shared" si="13"/>
        <v>Shoreline Care Center (21187)</v>
      </c>
      <c r="E854" s="348">
        <v>21187</v>
      </c>
      <c r="F854" s="349" t="s">
        <v>2093</v>
      </c>
      <c r="G854" s="349" t="s">
        <v>2866</v>
      </c>
      <c r="H854" s="349" t="s">
        <v>1336</v>
      </c>
      <c r="I854" s="349" t="s">
        <v>892</v>
      </c>
      <c r="J854" s="349" t="s">
        <v>2867</v>
      </c>
    </row>
    <row r="855" spans="1:10" x14ac:dyDescent="0.3">
      <c r="A855">
        <f>--ISNUMBER(IFERROR(SEARCH($C$5,Inputs!$D855,1),""))</f>
        <v>1</v>
      </c>
      <c r="B855">
        <f>IF(A855=1,COUNTIF($A$6:A855,1),"")</f>
        <v>850</v>
      </c>
      <c r="C855" t="str">
        <f>IFERROR(INDEX($D$6:$D$1751,MATCH(ROWS($B$6:B855),$B$6:$B$1751,0)),"")</f>
        <v>Simi Healthcare Center (21189)</v>
      </c>
      <c r="D855" t="str">
        <f t="shared" si="13"/>
        <v>Simi Healthcare Center (21189)</v>
      </c>
      <c r="E855" s="350">
        <v>21189</v>
      </c>
      <c r="F855" s="351" t="s">
        <v>2093</v>
      </c>
      <c r="G855" s="351" t="s">
        <v>2868</v>
      </c>
      <c r="H855" s="351" t="s">
        <v>1341</v>
      </c>
      <c r="I855" s="351" t="s">
        <v>892</v>
      </c>
      <c r="J855" s="351" t="s">
        <v>2869</v>
      </c>
    </row>
    <row r="856" spans="1:10" x14ac:dyDescent="0.3">
      <c r="A856">
        <f>--ISNUMBER(IFERROR(SEARCH($C$5,Inputs!$D856,1),""))</f>
        <v>1</v>
      </c>
      <c r="B856">
        <f>IF(A856=1,COUNTIF($A$6:A856,1),"")</f>
        <v>851</v>
      </c>
      <c r="C856" t="str">
        <f>IFERROR(INDEX($D$6:$D$1751,MATCH(ROWS($B$6:B856),$B$6:$B$1751,0)),"")</f>
        <v>The Grove Post-Acute (21191)</v>
      </c>
      <c r="D856" t="str">
        <f t="shared" si="13"/>
        <v>The Grove Post-Acute (21191)</v>
      </c>
      <c r="E856" s="348">
        <v>21191</v>
      </c>
      <c r="F856" s="349" t="s">
        <v>2093</v>
      </c>
      <c r="G856" s="349" t="s">
        <v>2870</v>
      </c>
      <c r="H856" s="349" t="s">
        <v>1344</v>
      </c>
      <c r="I856" s="349" t="s">
        <v>1345</v>
      </c>
      <c r="J856" s="349" t="s">
        <v>2871</v>
      </c>
    </row>
    <row r="857" spans="1:10" x14ac:dyDescent="0.3">
      <c r="A857">
        <f>--ISNUMBER(IFERROR(SEARCH($C$5,Inputs!$D857,1),""))</f>
        <v>1</v>
      </c>
      <c r="B857">
        <f>IF(A857=1,COUNTIF($A$6:A857,1),"")</f>
        <v>852</v>
      </c>
      <c r="C857" t="str">
        <f>IFERROR(INDEX($D$6:$D$1751,MATCH(ROWS($B$6:B857),$B$6:$B$1751,0)),"")</f>
        <v>Courtyard Health Care Center (21195)</v>
      </c>
      <c r="D857" t="str">
        <f t="shared" si="13"/>
        <v>Courtyard Health Care Center (21195)</v>
      </c>
      <c r="E857" s="350">
        <v>21195</v>
      </c>
      <c r="F857" s="351" t="s">
        <v>2093</v>
      </c>
      <c r="G857" s="351" t="s">
        <v>2872</v>
      </c>
      <c r="H857" s="351" t="s">
        <v>1984</v>
      </c>
      <c r="I857" s="351" t="s">
        <v>1345</v>
      </c>
      <c r="J857" s="351" t="s">
        <v>2873</v>
      </c>
    </row>
    <row r="858" spans="1:10" x14ac:dyDescent="0.3">
      <c r="A858">
        <f>--ISNUMBER(IFERROR(SEARCH($C$5,Inputs!$D858,1),""))</f>
        <v>1</v>
      </c>
      <c r="B858">
        <f>IF(A858=1,COUNTIF($A$6:A858,1),"")</f>
        <v>853</v>
      </c>
      <c r="C858" t="str">
        <f>IFERROR(INDEX($D$6:$D$1751,MATCH(ROWS($B$6:B858),$B$6:$B$1751,0)),"")</f>
        <v>River Bend Nursing Center (21197)</v>
      </c>
      <c r="D858" t="str">
        <f t="shared" si="13"/>
        <v>River Bend Nursing Center (21197)</v>
      </c>
      <c r="E858" s="348">
        <v>21197</v>
      </c>
      <c r="F858" s="349" t="s">
        <v>2093</v>
      </c>
      <c r="G858" s="349" t="s">
        <v>2874</v>
      </c>
      <c r="H858" s="349" t="s">
        <v>2875</v>
      </c>
      <c r="I858" s="349" t="s">
        <v>1345</v>
      </c>
      <c r="J858" s="349" t="s">
        <v>2876</v>
      </c>
    </row>
    <row r="859" spans="1:10" x14ac:dyDescent="0.3">
      <c r="A859">
        <f>--ISNUMBER(IFERROR(SEARCH($C$5,Inputs!$D859,1),""))</f>
        <v>1</v>
      </c>
      <c r="B859">
        <f>IF(A859=1,COUNTIF($A$6:A859,1),"")</f>
        <v>854</v>
      </c>
      <c r="C859" t="str">
        <f>IFERROR(INDEX($D$6:$D$1751,MATCH(ROWS($B$6:B859),$B$6:$B$1751,0)),"")</f>
        <v>Cottonwood Healthcare Center (21200)</v>
      </c>
      <c r="D859" t="str">
        <f t="shared" si="13"/>
        <v>Cottonwood Healthcare Center (21200)</v>
      </c>
      <c r="E859" s="350">
        <v>21200</v>
      </c>
      <c r="F859" s="351" t="s">
        <v>2093</v>
      </c>
      <c r="G859" s="351" t="s">
        <v>2877</v>
      </c>
      <c r="H859" s="351" t="s">
        <v>1344</v>
      </c>
      <c r="I859" s="351" t="s">
        <v>1345</v>
      </c>
      <c r="J859" s="351" t="s">
        <v>2878</v>
      </c>
    </row>
    <row r="860" spans="1:10" x14ac:dyDescent="0.3">
      <c r="A860">
        <f>--ISNUMBER(IFERROR(SEARCH($C$5,Inputs!$D860,1),""))</f>
        <v>1</v>
      </c>
      <c r="B860">
        <f>IF(A860=1,COUNTIF($A$6:A860,1),"")</f>
        <v>855</v>
      </c>
      <c r="C860" t="str">
        <f>IFERROR(INDEX($D$6:$D$1751,MATCH(ROWS($B$6:B860),$B$6:$B$1751,0)),"")</f>
        <v>Woodland Post-Acute (21202)</v>
      </c>
      <c r="D860" t="str">
        <f t="shared" si="13"/>
        <v>Woodland Post-Acute (21202)</v>
      </c>
      <c r="E860" s="348">
        <v>21202</v>
      </c>
      <c r="F860" s="349" t="s">
        <v>2093</v>
      </c>
      <c r="G860" s="349" t="s">
        <v>2879</v>
      </c>
      <c r="H860" s="349" t="s">
        <v>1344</v>
      </c>
      <c r="I860" s="349" t="s">
        <v>1345</v>
      </c>
      <c r="J860" s="349" t="s">
        <v>2880</v>
      </c>
    </row>
    <row r="861" spans="1:10" x14ac:dyDescent="0.3">
      <c r="A861">
        <f>--ISNUMBER(IFERROR(SEARCH($C$5,Inputs!$D861,1),""))</f>
        <v>1</v>
      </c>
      <c r="B861">
        <f>IF(A861=1,COUNTIF($A$6:A861,1),"")</f>
        <v>856</v>
      </c>
      <c r="C861" t="str">
        <f>IFERROR(INDEX($D$6:$D$1751,MATCH(ROWS($B$6:B861),$B$6:$B$1751,0)),"")</f>
        <v>Marysville Post-Acute (21204)</v>
      </c>
      <c r="D861" t="str">
        <f t="shared" si="13"/>
        <v>Marysville Post-Acute (21204)</v>
      </c>
      <c r="E861" s="350">
        <v>21204</v>
      </c>
      <c r="F861" s="351" t="s">
        <v>2093</v>
      </c>
      <c r="G861" s="351" t="s">
        <v>2881</v>
      </c>
      <c r="H861" s="351" t="s">
        <v>1348</v>
      </c>
      <c r="I861" s="351" t="s">
        <v>1349</v>
      </c>
      <c r="J861" s="351" t="s">
        <v>2882</v>
      </c>
    </row>
    <row r="862" spans="1:10" x14ac:dyDescent="0.3">
      <c r="A862">
        <f>--ISNUMBER(IFERROR(SEARCH($C$5,Inputs!$D862,1),""))</f>
        <v>1</v>
      </c>
      <c r="B862">
        <f>IF(A862=1,COUNTIF($A$6:A862,1),"")</f>
        <v>857</v>
      </c>
      <c r="C862" t="str">
        <f>IFERROR(INDEX($D$6:$D$1751,MATCH(ROWS($B$6:B862),$B$6:$B$1751,0)),"")</f>
        <v>Windsor Post-Acute Care Center Of Hayward (21212)</v>
      </c>
      <c r="D862" t="str">
        <f t="shared" si="13"/>
        <v>Windsor Post-Acute Care Center Of Hayward (21212)</v>
      </c>
      <c r="E862" s="348">
        <v>21212</v>
      </c>
      <c r="F862" s="349" t="s">
        <v>2093</v>
      </c>
      <c r="G862" s="349" t="s">
        <v>2883</v>
      </c>
      <c r="H862" s="349" t="s">
        <v>1376</v>
      </c>
      <c r="I862" s="349" t="s">
        <v>896</v>
      </c>
      <c r="J862" s="349" t="s">
        <v>2884</v>
      </c>
    </row>
    <row r="863" spans="1:10" x14ac:dyDescent="0.3">
      <c r="A863">
        <f>--ISNUMBER(IFERROR(SEARCH($C$5,Inputs!$D863,1),""))</f>
        <v>1</v>
      </c>
      <c r="B863">
        <f>IF(A863=1,COUNTIF($A$6:A863,1),"")</f>
        <v>858</v>
      </c>
      <c r="C863" t="str">
        <f>IFERROR(INDEX($D$6:$D$1751,MATCH(ROWS($B$6:B863),$B$6:$B$1751,0)),"")</f>
        <v>Ashby Care Center (21218)</v>
      </c>
      <c r="D863" t="str">
        <f t="shared" si="13"/>
        <v>Ashby Care Center (21218)</v>
      </c>
      <c r="E863" s="350">
        <v>21218</v>
      </c>
      <c r="F863" s="351" t="s">
        <v>2093</v>
      </c>
      <c r="G863" s="351" t="s">
        <v>2885</v>
      </c>
      <c r="H863" s="351" t="s">
        <v>1354</v>
      </c>
      <c r="I863" s="351" t="s">
        <v>896</v>
      </c>
      <c r="J863" s="351" t="s">
        <v>2886</v>
      </c>
    </row>
    <row r="864" spans="1:10" x14ac:dyDescent="0.3">
      <c r="A864">
        <f>--ISNUMBER(IFERROR(SEARCH($C$5,Inputs!$D864,1),""))</f>
        <v>1</v>
      </c>
      <c r="B864">
        <f>IF(A864=1,COUNTIF($A$6:A864,1),"")</f>
        <v>859</v>
      </c>
      <c r="C864" t="str">
        <f>IFERROR(INDEX($D$6:$D$1751,MATCH(ROWS($B$6:B864),$B$6:$B$1751,0)),"")</f>
        <v>Bancroft Healthcare Center (21220)</v>
      </c>
      <c r="D864" t="str">
        <f t="shared" si="13"/>
        <v>Bancroft Healthcare Center (21220)</v>
      </c>
      <c r="E864" s="348">
        <v>21220</v>
      </c>
      <c r="F864" s="349" t="s">
        <v>2093</v>
      </c>
      <c r="G864" s="349" t="s">
        <v>2887</v>
      </c>
      <c r="H864" s="349" t="s">
        <v>895</v>
      </c>
      <c r="I864" s="349" t="s">
        <v>896</v>
      </c>
      <c r="J864" s="349" t="s">
        <v>2888</v>
      </c>
    </row>
    <row r="865" spans="1:10" x14ac:dyDescent="0.3">
      <c r="A865">
        <f>--ISNUMBER(IFERROR(SEARCH($C$5,Inputs!$D865,1),""))</f>
        <v>1</v>
      </c>
      <c r="B865">
        <f>IF(A865=1,COUNTIF($A$6:A865,1),"")</f>
        <v>860</v>
      </c>
      <c r="C865" t="str">
        <f>IFERROR(INDEX($D$6:$D$1751,MATCH(ROWS($B$6:B865),$B$6:$B$1751,0)),"")</f>
        <v>St Francis Healthcare Center (21222)</v>
      </c>
      <c r="D865" t="str">
        <f t="shared" si="13"/>
        <v>St Francis Healthcare Center (21222)</v>
      </c>
      <c r="E865" s="350">
        <v>21222</v>
      </c>
      <c r="F865" s="351" t="s">
        <v>2093</v>
      </c>
      <c r="G865" s="351" t="s">
        <v>2889</v>
      </c>
      <c r="H865" s="351" t="s">
        <v>1376</v>
      </c>
      <c r="I865" s="351" t="s">
        <v>896</v>
      </c>
      <c r="J865" s="351" t="s">
        <v>2890</v>
      </c>
    </row>
    <row r="866" spans="1:10" x14ac:dyDescent="0.3">
      <c r="A866">
        <f>--ISNUMBER(IFERROR(SEARCH($C$5,Inputs!$D866,1),""))</f>
        <v>1</v>
      </c>
      <c r="B866">
        <f>IF(A866=1,COUNTIF($A$6:A866,1),"")</f>
        <v>861</v>
      </c>
      <c r="C866" t="str">
        <f>IFERROR(INDEX($D$6:$D$1751,MATCH(ROWS($B$6:B866),$B$6:$B$1751,0)),"")</f>
        <v>Vista Post Acute (21223)</v>
      </c>
      <c r="D866" t="str">
        <f t="shared" si="13"/>
        <v>Vista Post Acute (21223)</v>
      </c>
      <c r="E866" s="348">
        <v>21223</v>
      </c>
      <c r="F866" s="349" t="s">
        <v>2093</v>
      </c>
      <c r="G866" s="349" t="s">
        <v>2891</v>
      </c>
      <c r="H866" s="349" t="s">
        <v>1376</v>
      </c>
      <c r="I866" s="349" t="s">
        <v>896</v>
      </c>
      <c r="J866" s="349" t="s">
        <v>2892</v>
      </c>
    </row>
    <row r="867" spans="1:10" x14ac:dyDescent="0.3">
      <c r="A867">
        <f>--ISNUMBER(IFERROR(SEARCH($C$5,Inputs!$D867,1),""))</f>
        <v>1</v>
      </c>
      <c r="B867">
        <f>IF(A867=1,COUNTIF($A$6:A867,1),"")</f>
        <v>862</v>
      </c>
      <c r="C867" t="str">
        <f>IFERROR(INDEX($D$6:$D$1751,MATCH(ROWS($B$6:B867),$B$6:$B$1751,0)),"")</f>
        <v>Berkeley Pines Skilled Nursing Center (21225)</v>
      </c>
      <c r="D867" t="str">
        <f t="shared" si="13"/>
        <v>Berkeley Pines Skilled Nursing Center (21225)</v>
      </c>
      <c r="E867" s="350">
        <v>21225</v>
      </c>
      <c r="F867" s="351" t="s">
        <v>2093</v>
      </c>
      <c r="G867" s="351" t="s">
        <v>2893</v>
      </c>
      <c r="H867" s="351" t="s">
        <v>1354</v>
      </c>
      <c r="I867" s="351" t="s">
        <v>896</v>
      </c>
      <c r="J867" s="351" t="s">
        <v>2894</v>
      </c>
    </row>
    <row r="868" spans="1:10" x14ac:dyDescent="0.3">
      <c r="A868">
        <f>--ISNUMBER(IFERROR(SEARCH($C$5,Inputs!$D868,1),""))</f>
        <v>1</v>
      </c>
      <c r="B868">
        <f>IF(A868=1,COUNTIF($A$6:A868,1),"")</f>
        <v>863</v>
      </c>
      <c r="C868" t="str">
        <f>IFERROR(INDEX($D$6:$D$1751,MATCH(ROWS($B$6:B868),$B$6:$B$1751,0)),"")</f>
        <v>Valley Pointe Nursing &amp; Rehabilitation Center (21236)</v>
      </c>
      <c r="D868" t="str">
        <f t="shared" si="13"/>
        <v>Valley Pointe Nursing &amp; Rehabilitation Center (21236)</v>
      </c>
      <c r="E868" s="348">
        <v>21236</v>
      </c>
      <c r="F868" s="349" t="s">
        <v>2093</v>
      </c>
      <c r="G868" s="349" t="s">
        <v>2895</v>
      </c>
      <c r="H868" s="349" t="s">
        <v>2036</v>
      </c>
      <c r="I868" s="349" t="s">
        <v>896</v>
      </c>
      <c r="J868" s="349" t="s">
        <v>2896</v>
      </c>
    </row>
    <row r="869" spans="1:10" x14ac:dyDescent="0.3">
      <c r="A869">
        <f>--ISNUMBER(IFERROR(SEARCH($C$5,Inputs!$D869,1),""))</f>
        <v>1</v>
      </c>
      <c r="B869">
        <f>IF(A869=1,COUNTIF($A$6:A869,1),"")</f>
        <v>864</v>
      </c>
      <c r="C869" t="str">
        <f>IFERROR(INDEX($D$6:$D$1751,MATCH(ROWS($B$6:B869),$B$6:$B$1751,0)),"")</f>
        <v>Fremont Healthcare Center (21237)</v>
      </c>
      <c r="D869" t="str">
        <f t="shared" si="13"/>
        <v>Fremont Healthcare Center (21237)</v>
      </c>
      <c r="E869" s="350">
        <v>21237</v>
      </c>
      <c r="F869" s="351" t="s">
        <v>2093</v>
      </c>
      <c r="G869" s="351" t="s">
        <v>2897</v>
      </c>
      <c r="H869" s="351" t="s">
        <v>1382</v>
      </c>
      <c r="I869" s="351" t="s">
        <v>896</v>
      </c>
      <c r="J869" s="351" t="s">
        <v>2898</v>
      </c>
    </row>
    <row r="870" spans="1:10" x14ac:dyDescent="0.3">
      <c r="A870">
        <f>--ISNUMBER(IFERROR(SEARCH($C$5,Inputs!$D870,1),""))</f>
        <v>1</v>
      </c>
      <c r="B870">
        <f>IF(A870=1,COUNTIF($A$6:A870,1),"")</f>
        <v>865</v>
      </c>
      <c r="C870" t="str">
        <f>IFERROR(INDEX($D$6:$D$1751,MATCH(ROWS($B$6:B870),$B$6:$B$1751,0)),"")</f>
        <v>East Bay Post-Acute (21240)</v>
      </c>
      <c r="D870" t="str">
        <f t="shared" si="13"/>
        <v>East Bay Post-Acute (21240)</v>
      </c>
      <c r="E870" s="348">
        <v>21240</v>
      </c>
      <c r="F870" s="349" t="s">
        <v>2093</v>
      </c>
      <c r="G870" s="349" t="s">
        <v>2899</v>
      </c>
      <c r="H870" s="349" t="s">
        <v>2036</v>
      </c>
      <c r="I870" s="349" t="s">
        <v>896</v>
      </c>
      <c r="J870" s="349" t="s">
        <v>2900</v>
      </c>
    </row>
    <row r="871" spans="1:10" x14ac:dyDescent="0.3">
      <c r="A871">
        <f>--ISNUMBER(IFERROR(SEARCH($C$5,Inputs!$D871,1),""))</f>
        <v>1</v>
      </c>
      <c r="B871">
        <f>IF(A871=1,COUNTIF($A$6:A871,1),"")</f>
        <v>866</v>
      </c>
      <c r="C871" t="str">
        <f>IFERROR(INDEX($D$6:$D$1751,MATCH(ROWS($B$6:B871),$B$6:$B$1751,0)),"")</f>
        <v>Windsor Country Drive Care Center (21250)</v>
      </c>
      <c r="D871" t="str">
        <f t="shared" si="13"/>
        <v>Windsor Country Drive Care Center (21250)</v>
      </c>
      <c r="E871" s="350">
        <v>21250</v>
      </c>
      <c r="F871" s="351" t="s">
        <v>2093</v>
      </c>
      <c r="G871" s="351" t="s">
        <v>2901</v>
      </c>
      <c r="H871" s="351" t="s">
        <v>1382</v>
      </c>
      <c r="I871" s="351" t="s">
        <v>896</v>
      </c>
      <c r="J871" s="351" t="s">
        <v>2902</v>
      </c>
    </row>
    <row r="872" spans="1:10" x14ac:dyDescent="0.3">
      <c r="A872">
        <f>--ISNUMBER(IFERROR(SEARCH($C$5,Inputs!$D872,1),""))</f>
        <v>1</v>
      </c>
      <c r="B872">
        <f>IF(A872=1,COUNTIF($A$6:A872,1),"")</f>
        <v>867</v>
      </c>
      <c r="C872" t="str">
        <f>IFERROR(INDEX($D$6:$D$1751,MATCH(ROWS($B$6:B872),$B$6:$B$1751,0)),"")</f>
        <v>Hayward Healthcare &amp; Wellness Center (21261)</v>
      </c>
      <c r="D872" t="str">
        <f t="shared" si="13"/>
        <v>Hayward Healthcare &amp; Wellness Center (21261)</v>
      </c>
      <c r="E872" s="348">
        <v>21261</v>
      </c>
      <c r="F872" s="349" t="s">
        <v>2093</v>
      </c>
      <c r="G872" s="349" t="s">
        <v>2903</v>
      </c>
      <c r="H872" s="349" t="s">
        <v>1376</v>
      </c>
      <c r="I872" s="349" t="s">
        <v>896</v>
      </c>
      <c r="J872" s="349" t="s">
        <v>2904</v>
      </c>
    </row>
    <row r="873" spans="1:10" x14ac:dyDescent="0.3">
      <c r="A873">
        <f>--ISNUMBER(IFERROR(SEARCH($C$5,Inputs!$D873,1),""))</f>
        <v>1</v>
      </c>
      <c r="B873">
        <f>IF(A873=1,COUNTIF($A$6:A873,1),"")</f>
        <v>868</v>
      </c>
      <c r="C873" t="str">
        <f>IFERROR(INDEX($D$6:$D$1751,MATCH(ROWS($B$6:B873),$B$6:$B$1751,0)),"")</f>
        <v>Elmwood Care Center (21264)</v>
      </c>
      <c r="D873" t="str">
        <f t="shared" si="13"/>
        <v>Elmwood Care Center (21264)</v>
      </c>
      <c r="E873" s="350">
        <v>21264</v>
      </c>
      <c r="F873" s="351" t="s">
        <v>2093</v>
      </c>
      <c r="G873" s="351" t="s">
        <v>2905</v>
      </c>
      <c r="H873" s="351" t="s">
        <v>1354</v>
      </c>
      <c r="I873" s="351" t="s">
        <v>896</v>
      </c>
      <c r="J873" s="351" t="s">
        <v>2906</v>
      </c>
    </row>
    <row r="874" spans="1:10" x14ac:dyDescent="0.3">
      <c r="A874">
        <f>--ISNUMBER(IFERROR(SEARCH($C$5,Inputs!$D874,1),""))</f>
        <v>1</v>
      </c>
      <c r="B874">
        <f>IF(A874=1,COUNTIF($A$6:A874,1),"")</f>
        <v>869</v>
      </c>
      <c r="C874" t="str">
        <f>IFERROR(INDEX($D$6:$D$1751,MATCH(ROWS($B$6:B874),$B$6:$B$1751,0)),"")</f>
        <v>Bay Area Healthcare Center (21265)</v>
      </c>
      <c r="D874" t="str">
        <f t="shared" si="13"/>
        <v>Bay Area Healthcare Center (21265)</v>
      </c>
      <c r="E874" s="348">
        <v>21265</v>
      </c>
      <c r="F874" s="349" t="s">
        <v>2093</v>
      </c>
      <c r="G874" s="349" t="s">
        <v>2907</v>
      </c>
      <c r="H874" s="349" t="s">
        <v>1357</v>
      </c>
      <c r="I874" s="349" t="s">
        <v>896</v>
      </c>
      <c r="J874" s="349" t="s">
        <v>2908</v>
      </c>
    </row>
    <row r="875" spans="1:10" x14ac:dyDescent="0.3">
      <c r="A875">
        <f>--ISNUMBER(IFERROR(SEARCH($C$5,Inputs!$D875,1),""))</f>
        <v>1</v>
      </c>
      <c r="B875">
        <f>IF(A875=1,COUNTIF($A$6:A875,1),"")</f>
        <v>870</v>
      </c>
      <c r="C875" t="str">
        <f>IFERROR(INDEX($D$6:$D$1751,MATCH(ROWS($B$6:B875),$B$6:$B$1751,0)),"")</f>
        <v>Crestwood Treatment Center (21273)</v>
      </c>
      <c r="D875" t="str">
        <f t="shared" si="13"/>
        <v>Crestwood Treatment Center (21273)</v>
      </c>
      <c r="E875" s="350">
        <v>21273</v>
      </c>
      <c r="F875" s="351" t="s">
        <v>2093</v>
      </c>
      <c r="G875" s="351" t="s">
        <v>2909</v>
      </c>
      <c r="H875" s="351" t="s">
        <v>1382</v>
      </c>
      <c r="I875" s="351" t="s">
        <v>896</v>
      </c>
      <c r="J875" s="351" t="s">
        <v>2910</v>
      </c>
    </row>
    <row r="876" spans="1:10" x14ac:dyDescent="0.3">
      <c r="A876">
        <f>--ISNUMBER(IFERROR(SEARCH($C$5,Inputs!$D876,1),""))</f>
        <v>1</v>
      </c>
      <c r="B876">
        <f>IF(A876=1,COUNTIF($A$6:A876,1),"")</f>
        <v>871</v>
      </c>
      <c r="C876" t="str">
        <f>IFERROR(INDEX($D$6:$D$1751,MATCH(ROWS($B$6:B876),$B$6:$B$1751,0)),"")</f>
        <v>St Anthony Care Center (21274)</v>
      </c>
      <c r="D876" t="str">
        <f t="shared" si="13"/>
        <v>St Anthony Care Center (21274)</v>
      </c>
      <c r="E876" s="348">
        <v>21274</v>
      </c>
      <c r="F876" s="349" t="s">
        <v>2093</v>
      </c>
      <c r="G876" s="349" t="s">
        <v>2911</v>
      </c>
      <c r="H876" s="349" t="s">
        <v>1376</v>
      </c>
      <c r="I876" s="349" t="s">
        <v>896</v>
      </c>
      <c r="J876" s="349" t="s">
        <v>2912</v>
      </c>
    </row>
    <row r="877" spans="1:10" x14ac:dyDescent="0.3">
      <c r="A877">
        <f>--ISNUMBER(IFERROR(SEARCH($C$5,Inputs!$D877,1),""))</f>
        <v>1</v>
      </c>
      <c r="B877">
        <f>IF(A877=1,COUNTIF($A$6:A877,1),"")</f>
        <v>872</v>
      </c>
      <c r="C877" t="str">
        <f>IFERROR(INDEX($D$6:$D$1751,MATCH(ROWS($B$6:B877),$B$6:$B$1751,0)),"")</f>
        <v>The Vineyards Healthcare Center (21281)</v>
      </c>
      <c r="D877" t="str">
        <f t="shared" si="13"/>
        <v>The Vineyards Healthcare Center (21281)</v>
      </c>
      <c r="E877" s="350">
        <v>21281</v>
      </c>
      <c r="F877" s="351" t="s">
        <v>2093</v>
      </c>
      <c r="G877" s="351" t="s">
        <v>2913</v>
      </c>
      <c r="H877" s="351" t="s">
        <v>1379</v>
      </c>
      <c r="I877" s="351" t="s">
        <v>896</v>
      </c>
      <c r="J877" s="351" t="s">
        <v>2914</v>
      </c>
    </row>
    <row r="878" spans="1:10" x14ac:dyDescent="0.3">
      <c r="A878">
        <f>--ISNUMBER(IFERROR(SEARCH($C$5,Inputs!$D878,1),""))</f>
        <v>1</v>
      </c>
      <c r="B878">
        <f>IF(A878=1,COUNTIF($A$6:A878,1),"")</f>
        <v>873</v>
      </c>
      <c r="C878" t="str">
        <f>IFERROR(INDEX($D$6:$D$1751,MATCH(ROWS($B$6:B878),$B$6:$B$1751,0)),"")</f>
        <v>Sage Post Acute (21283)</v>
      </c>
      <c r="D878" t="str">
        <f t="shared" si="13"/>
        <v>Sage Post Acute (21283)</v>
      </c>
      <c r="E878" s="348">
        <v>21283</v>
      </c>
      <c r="F878" s="349" t="s">
        <v>2093</v>
      </c>
      <c r="G878" s="349" t="s">
        <v>2915</v>
      </c>
      <c r="H878" s="349" t="s">
        <v>1376</v>
      </c>
      <c r="I878" s="349" t="s">
        <v>896</v>
      </c>
      <c r="J878" s="349" t="s">
        <v>2916</v>
      </c>
    </row>
    <row r="879" spans="1:10" x14ac:dyDescent="0.3">
      <c r="A879">
        <f>--ISNUMBER(IFERROR(SEARCH($C$5,Inputs!$D879,1),""))</f>
        <v>1</v>
      </c>
      <c r="B879">
        <f>IF(A879=1,COUNTIF($A$6:A879,1),"")</f>
        <v>874</v>
      </c>
      <c r="C879" t="str">
        <f>IFERROR(INDEX($D$6:$D$1751,MATCH(ROWS($B$6:B879),$B$6:$B$1751,0)),"")</f>
        <v>Hayward Hills Health Care Center (21284)</v>
      </c>
      <c r="D879" t="str">
        <f t="shared" si="13"/>
        <v>Hayward Hills Health Care Center (21284)</v>
      </c>
      <c r="E879" s="350">
        <v>21284</v>
      </c>
      <c r="F879" s="351" t="s">
        <v>2093</v>
      </c>
      <c r="G879" s="351" t="s">
        <v>2917</v>
      </c>
      <c r="H879" s="351" t="s">
        <v>1376</v>
      </c>
      <c r="I879" s="351" t="s">
        <v>896</v>
      </c>
      <c r="J879" s="351" t="s">
        <v>2918</v>
      </c>
    </row>
    <row r="880" spans="1:10" x14ac:dyDescent="0.3">
      <c r="A880">
        <f>--ISNUMBER(IFERROR(SEARCH($C$5,Inputs!$D880,1),""))</f>
        <v>1</v>
      </c>
      <c r="B880">
        <f>IF(A880=1,COUNTIF($A$6:A880,1),"")</f>
        <v>875</v>
      </c>
      <c r="C880" t="str">
        <f>IFERROR(INDEX($D$6:$D$1751,MATCH(ROWS($B$6:B880),$B$6:$B$1751,0)),"")</f>
        <v>Driftwood Healthcare Center - Hayward (21286)</v>
      </c>
      <c r="D880" t="str">
        <f t="shared" si="13"/>
        <v>Driftwood Healthcare Center - Hayward (21286)</v>
      </c>
      <c r="E880" s="348">
        <v>21286</v>
      </c>
      <c r="F880" s="349" t="s">
        <v>2093</v>
      </c>
      <c r="G880" s="349" t="s">
        <v>2919</v>
      </c>
      <c r="H880" s="349" t="s">
        <v>1376</v>
      </c>
      <c r="I880" s="349" t="s">
        <v>896</v>
      </c>
      <c r="J880" s="349" t="s">
        <v>2920</v>
      </c>
    </row>
    <row r="881" spans="1:10" x14ac:dyDescent="0.3">
      <c r="A881">
        <f>--ISNUMBER(IFERROR(SEARCH($C$5,Inputs!$D881,1),""))</f>
        <v>1</v>
      </c>
      <c r="B881">
        <f>IF(A881=1,COUNTIF($A$6:A881,1),"")</f>
        <v>876</v>
      </c>
      <c r="C881" t="str">
        <f>IFERROR(INDEX($D$6:$D$1751,MATCH(ROWS($B$6:B881),$B$6:$B$1751,0)),"")</f>
        <v>Redwood Healthcare Center LLC (21287)</v>
      </c>
      <c r="D881" t="str">
        <f t="shared" si="13"/>
        <v>Redwood Healthcare Center LLC (21287)</v>
      </c>
      <c r="E881" s="350">
        <v>21287</v>
      </c>
      <c r="F881" s="351" t="s">
        <v>2093</v>
      </c>
      <c r="G881" s="351" t="s">
        <v>2921</v>
      </c>
      <c r="H881" s="351" t="s">
        <v>1357</v>
      </c>
      <c r="I881" s="351" t="s">
        <v>896</v>
      </c>
      <c r="J881" s="351" t="s">
        <v>2922</v>
      </c>
    </row>
    <row r="882" spans="1:10" x14ac:dyDescent="0.3">
      <c r="A882">
        <f>--ISNUMBER(IFERROR(SEARCH($C$5,Inputs!$D882,1),""))</f>
        <v>1</v>
      </c>
      <c r="B882">
        <f>IF(A882=1,COUNTIF($A$6:A882,1),"")</f>
        <v>877</v>
      </c>
      <c r="C882" t="str">
        <f>IFERROR(INDEX($D$6:$D$1751,MATCH(ROWS($B$6:B882),$B$6:$B$1751,0)),"")</f>
        <v>Oakland Healthcare &amp; Wellness Center (21290)</v>
      </c>
      <c r="D882" t="str">
        <f t="shared" si="13"/>
        <v>Oakland Healthcare &amp; Wellness Center (21290)</v>
      </c>
      <c r="E882" s="348">
        <v>21290</v>
      </c>
      <c r="F882" s="349" t="s">
        <v>2093</v>
      </c>
      <c r="G882" s="349" t="s">
        <v>2923</v>
      </c>
      <c r="H882" s="349" t="s">
        <v>1357</v>
      </c>
      <c r="I882" s="349" t="s">
        <v>896</v>
      </c>
      <c r="J882" s="349" t="s">
        <v>2924</v>
      </c>
    </row>
    <row r="883" spans="1:10" x14ac:dyDescent="0.3">
      <c r="A883">
        <f>--ISNUMBER(IFERROR(SEARCH($C$5,Inputs!$D883,1),""))</f>
        <v>1</v>
      </c>
      <c r="B883">
        <f>IF(A883=1,COUNTIF($A$6:A883,1),"")</f>
        <v>878</v>
      </c>
      <c r="C883" t="str">
        <f>IFERROR(INDEX($D$6:$D$1751,MATCH(ROWS($B$6:B883),$B$6:$B$1751,0)),"")</f>
        <v>Bellaken Skilled Nursing Center (21291)</v>
      </c>
      <c r="D883" t="str">
        <f t="shared" si="13"/>
        <v>Bellaken Skilled Nursing Center (21291)</v>
      </c>
      <c r="E883" s="350">
        <v>21291</v>
      </c>
      <c r="F883" s="351" t="s">
        <v>2093</v>
      </c>
      <c r="G883" s="351" t="s">
        <v>2925</v>
      </c>
      <c r="H883" s="351" t="s">
        <v>1357</v>
      </c>
      <c r="I883" s="351" t="s">
        <v>896</v>
      </c>
      <c r="J883" s="351" t="s">
        <v>2926</v>
      </c>
    </row>
    <row r="884" spans="1:10" x14ac:dyDescent="0.3">
      <c r="A884">
        <f>--ISNUMBER(IFERROR(SEARCH($C$5,Inputs!$D884,1),""))</f>
        <v>1</v>
      </c>
      <c r="B884">
        <f>IF(A884=1,COUNTIF($A$6:A884,1),"")</f>
        <v>879</v>
      </c>
      <c r="C884" t="str">
        <f>IFERROR(INDEX($D$6:$D$1751,MATCH(ROWS($B$6:B884),$B$6:$B$1751,0)),"")</f>
        <v>All Saints Subacute &amp; Transitional Care (21293)</v>
      </c>
      <c r="D884" t="str">
        <f t="shared" si="13"/>
        <v>All Saints Subacute &amp; Transitional Care (21293)</v>
      </c>
      <c r="E884" s="348">
        <v>21293</v>
      </c>
      <c r="F884" s="349" t="s">
        <v>2093</v>
      </c>
      <c r="G884" s="349" t="s">
        <v>2927</v>
      </c>
      <c r="H884" s="349" t="s">
        <v>895</v>
      </c>
      <c r="I884" s="349" t="s">
        <v>896</v>
      </c>
      <c r="J884" s="349" t="s">
        <v>2928</v>
      </c>
    </row>
    <row r="885" spans="1:10" x14ac:dyDescent="0.3">
      <c r="A885">
        <f>--ISNUMBER(IFERROR(SEARCH($C$5,Inputs!$D885,1),""))</f>
        <v>1</v>
      </c>
      <c r="B885">
        <f>IF(A885=1,COUNTIF($A$6:A885,1),"")</f>
        <v>880</v>
      </c>
      <c r="C885" t="str">
        <f>IFERROR(INDEX($D$6:$D$1751,MATCH(ROWS($B$6:B885),$B$6:$B$1751,0)),"")</f>
        <v>Jones Convalescent Hospital (21294)</v>
      </c>
      <c r="D885" t="str">
        <f t="shared" si="13"/>
        <v>Jones Convalescent Hospital (21294)</v>
      </c>
      <c r="E885" s="350">
        <v>21294</v>
      </c>
      <c r="F885" s="351" t="s">
        <v>2093</v>
      </c>
      <c r="G885" s="351" t="s">
        <v>2929</v>
      </c>
      <c r="H885" s="351" t="s">
        <v>895</v>
      </c>
      <c r="I885" s="351" t="s">
        <v>896</v>
      </c>
      <c r="J885" s="351" t="s">
        <v>2930</v>
      </c>
    </row>
    <row r="886" spans="1:10" x14ac:dyDescent="0.3">
      <c r="A886">
        <f>--ISNUMBER(IFERROR(SEARCH($C$5,Inputs!$D886,1),""))</f>
        <v>1</v>
      </c>
      <c r="B886">
        <f>IF(A886=1,COUNTIF($A$6:A886,1),"")</f>
        <v>881</v>
      </c>
      <c r="C886" t="str">
        <f>IFERROR(INDEX($D$6:$D$1751,MATCH(ROWS($B$6:B886),$B$6:$B$1751,0)),"")</f>
        <v>Kyakameena Care Center (21301)</v>
      </c>
      <c r="D886" t="str">
        <f t="shared" si="13"/>
        <v>Kyakameena Care Center (21301)</v>
      </c>
      <c r="E886" s="348">
        <v>21301</v>
      </c>
      <c r="F886" s="349" t="s">
        <v>2093</v>
      </c>
      <c r="G886" s="349" t="s">
        <v>2931</v>
      </c>
      <c r="H886" s="349" t="s">
        <v>1354</v>
      </c>
      <c r="I886" s="349" t="s">
        <v>896</v>
      </c>
      <c r="J886" s="349" t="s">
        <v>2932</v>
      </c>
    </row>
    <row r="887" spans="1:10" x14ac:dyDescent="0.3">
      <c r="A887">
        <f>--ISNUMBER(IFERROR(SEARCH($C$5,Inputs!$D887,1),""))</f>
        <v>1</v>
      </c>
      <c r="B887">
        <f>IF(A887=1,COUNTIF($A$6:A887,1),"")</f>
        <v>882</v>
      </c>
      <c r="C887" t="str">
        <f>IFERROR(INDEX($D$6:$D$1751,MATCH(ROWS($B$6:B887),$B$6:$B$1751,0)),"")</f>
        <v>Lake Park Healthcare Center (21303)</v>
      </c>
      <c r="D887" t="str">
        <f t="shared" si="13"/>
        <v>Lake Park Healthcare Center (21303)</v>
      </c>
      <c r="E887" s="350">
        <v>21303</v>
      </c>
      <c r="F887" s="351" t="s">
        <v>2093</v>
      </c>
      <c r="G887" s="351" t="s">
        <v>2933</v>
      </c>
      <c r="H887" s="351" t="s">
        <v>1357</v>
      </c>
      <c r="I887" s="351" t="s">
        <v>896</v>
      </c>
      <c r="J887" s="351" t="s">
        <v>2934</v>
      </c>
    </row>
    <row r="888" spans="1:10" x14ac:dyDescent="0.3">
      <c r="A888">
        <f>--ISNUMBER(IFERROR(SEARCH($C$5,Inputs!$D888,1),""))</f>
        <v>1</v>
      </c>
      <c r="B888">
        <f>IF(A888=1,COUNTIF($A$6:A888,1),"")</f>
        <v>883</v>
      </c>
      <c r="C888" t="str">
        <f>IFERROR(INDEX($D$6:$D$1751,MATCH(ROWS($B$6:B888),$B$6:$B$1751,0)),"")</f>
        <v>Eskaton Village Care Center (21305)</v>
      </c>
      <c r="D888" t="str">
        <f t="shared" si="13"/>
        <v>Eskaton Village Care Center (21305)</v>
      </c>
      <c r="E888" s="348">
        <v>21305</v>
      </c>
      <c r="F888" s="349" t="s">
        <v>2093</v>
      </c>
      <c r="G888" s="349" t="s">
        <v>2935</v>
      </c>
      <c r="H888" s="349" t="s">
        <v>1152</v>
      </c>
      <c r="I888" s="349" t="s">
        <v>855</v>
      </c>
      <c r="J888" s="349" t="s">
        <v>2936</v>
      </c>
    </row>
    <row r="889" spans="1:10" x14ac:dyDescent="0.3">
      <c r="A889">
        <f>--ISNUMBER(IFERROR(SEARCH($C$5,Inputs!$D889,1),""))</f>
        <v>1</v>
      </c>
      <c r="B889">
        <f>IF(A889=1,COUNTIF($A$6:A889,1),"")</f>
        <v>884</v>
      </c>
      <c r="C889" t="str">
        <f>IFERROR(INDEX($D$6:$D$1751,MATCH(ROWS($B$6:B889),$B$6:$B$1751,0)),"")</f>
        <v>Avondale Villa Post-Acute (21308)</v>
      </c>
      <c r="D889" t="str">
        <f t="shared" si="13"/>
        <v>Avondale Villa Post-Acute (21308)</v>
      </c>
      <c r="E889" s="350">
        <v>21308</v>
      </c>
      <c r="F889" s="351" t="s">
        <v>2093</v>
      </c>
      <c r="G889" s="351" t="s">
        <v>2937</v>
      </c>
      <c r="H889" s="351" t="s">
        <v>1379</v>
      </c>
      <c r="I889" s="351" t="s">
        <v>896</v>
      </c>
      <c r="J889" s="351" t="s">
        <v>2938</v>
      </c>
    </row>
    <row r="890" spans="1:10" x14ac:dyDescent="0.3">
      <c r="A890">
        <f>--ISNUMBER(IFERROR(SEARCH($C$5,Inputs!$D890,1),""))</f>
        <v>1</v>
      </c>
      <c r="B890">
        <f>IF(A890=1,COUNTIF($A$6:A890,1),"")</f>
        <v>885</v>
      </c>
      <c r="C890" t="str">
        <f>IFERROR(INDEX($D$6:$D$1751,MATCH(ROWS($B$6:B890),$B$6:$B$1751,0)),"")</f>
        <v>Lake Merritt Healthcare Center LLC (21310)</v>
      </c>
      <c r="D890" t="str">
        <f t="shared" si="13"/>
        <v>Lake Merritt Healthcare Center LLC (21310)</v>
      </c>
      <c r="E890" s="348">
        <v>21310</v>
      </c>
      <c r="F890" s="349" t="s">
        <v>2093</v>
      </c>
      <c r="G890" s="349" t="s">
        <v>2939</v>
      </c>
      <c r="H890" s="349" t="s">
        <v>1357</v>
      </c>
      <c r="I890" s="349" t="s">
        <v>896</v>
      </c>
      <c r="J890" s="349" t="s">
        <v>2940</v>
      </c>
    </row>
    <row r="891" spans="1:10" x14ac:dyDescent="0.3">
      <c r="A891">
        <f>--ISNUMBER(IFERROR(SEARCH($C$5,Inputs!$D891,1),""))</f>
        <v>1</v>
      </c>
      <c r="B891">
        <f>IF(A891=1,COUNTIF($A$6:A891,1),"")</f>
        <v>886</v>
      </c>
      <c r="C891" t="str">
        <f>IFERROR(INDEX($D$6:$D$1751,MATCH(ROWS($B$6:B891),$B$6:$B$1751,0)),"")</f>
        <v>Windsor Gardens Care Center of Hayward (21312)</v>
      </c>
      <c r="D891" t="str">
        <f t="shared" si="13"/>
        <v>Windsor Gardens Care Center of Hayward (21312)</v>
      </c>
      <c r="E891" s="350">
        <v>21312</v>
      </c>
      <c r="F891" s="351" t="s">
        <v>2093</v>
      </c>
      <c r="G891" s="351" t="s">
        <v>2941</v>
      </c>
      <c r="H891" s="351" t="s">
        <v>1376</v>
      </c>
      <c r="I891" s="351" t="s">
        <v>896</v>
      </c>
      <c r="J891" s="351" t="s">
        <v>2942</v>
      </c>
    </row>
    <row r="892" spans="1:10" x14ac:dyDescent="0.3">
      <c r="A892">
        <f>--ISNUMBER(IFERROR(SEARCH($C$5,Inputs!$D892,1),""))</f>
        <v>1</v>
      </c>
      <c r="B892">
        <f>IF(A892=1,COUNTIF($A$6:A892,1),"")</f>
        <v>887</v>
      </c>
      <c r="C892" t="str">
        <f>IFERROR(INDEX($D$6:$D$1751,MATCH(ROWS($B$6:B892),$B$6:$B$1751,0)),"")</f>
        <v>Marina Garden Nursing Center (21313)</v>
      </c>
      <c r="D892" t="str">
        <f t="shared" si="13"/>
        <v>Marina Garden Nursing Center (21313)</v>
      </c>
      <c r="E892" s="348">
        <v>21313</v>
      </c>
      <c r="F892" s="349" t="s">
        <v>2093</v>
      </c>
      <c r="G892" s="349" t="s">
        <v>2943</v>
      </c>
      <c r="H892" s="349" t="s">
        <v>896</v>
      </c>
      <c r="I892" s="349" t="s">
        <v>896</v>
      </c>
      <c r="J892" s="349" t="s">
        <v>2944</v>
      </c>
    </row>
    <row r="893" spans="1:10" x14ac:dyDescent="0.3">
      <c r="A893">
        <f>--ISNUMBER(IFERROR(SEARCH($C$5,Inputs!$D893,1),""))</f>
        <v>1</v>
      </c>
      <c r="B893">
        <f>IF(A893=1,COUNTIF($A$6:A893,1),"")</f>
        <v>888</v>
      </c>
      <c r="C893" t="str">
        <f>IFERROR(INDEX($D$6:$D$1751,MATCH(ROWS($B$6:B893),$B$6:$B$1751,0)),"")</f>
        <v>Masonic Home (21315)</v>
      </c>
      <c r="D893" t="str">
        <f t="shared" si="13"/>
        <v>Masonic Home (21315)</v>
      </c>
      <c r="E893" s="350">
        <v>21315</v>
      </c>
      <c r="F893" s="351" t="s">
        <v>2093</v>
      </c>
      <c r="G893" s="351" t="s">
        <v>2945</v>
      </c>
      <c r="H893" s="351" t="s">
        <v>2946</v>
      </c>
      <c r="I893" s="351" t="s">
        <v>896</v>
      </c>
      <c r="J893" s="351" t="s">
        <v>2947</v>
      </c>
    </row>
    <row r="894" spans="1:10" x14ac:dyDescent="0.3">
      <c r="A894">
        <f>--ISNUMBER(IFERROR(SEARCH($C$5,Inputs!$D894,1),""))</f>
        <v>1</v>
      </c>
      <c r="B894">
        <f>IF(A894=1,COUNTIF($A$6:A894,1),"")</f>
        <v>889</v>
      </c>
      <c r="C894" t="str">
        <f>IFERROR(INDEX($D$6:$D$1751,MATCH(ROWS($B$6:B894),$B$6:$B$1751,0)),"")</f>
        <v>McClure Post Acute (21317)</v>
      </c>
      <c r="D894" t="str">
        <f t="shared" si="13"/>
        <v>McClure Post Acute (21317)</v>
      </c>
      <c r="E894" s="348">
        <v>21317</v>
      </c>
      <c r="F894" s="349" t="s">
        <v>2093</v>
      </c>
      <c r="G894" s="349" t="s">
        <v>2948</v>
      </c>
      <c r="H894" s="349" t="s">
        <v>1357</v>
      </c>
      <c r="I894" s="349" t="s">
        <v>896</v>
      </c>
      <c r="J894" s="349" t="s">
        <v>2949</v>
      </c>
    </row>
    <row r="895" spans="1:10" x14ac:dyDescent="0.3">
      <c r="A895">
        <f>--ISNUMBER(IFERROR(SEARCH($C$5,Inputs!$D895,1),""))</f>
        <v>1</v>
      </c>
      <c r="B895">
        <f>IF(A895=1,COUNTIF($A$6:A895,1),"")</f>
        <v>890</v>
      </c>
      <c r="C895" t="str">
        <f>IFERROR(INDEX($D$6:$D$1751,MATCH(ROWS($B$6:B895),$B$6:$B$1751,0)),"")</f>
        <v>Medical Hill Healthcare Center (21320)</v>
      </c>
      <c r="D895" t="str">
        <f t="shared" si="13"/>
        <v>Medical Hill Healthcare Center (21320)</v>
      </c>
      <c r="E895" s="350">
        <v>21320</v>
      </c>
      <c r="F895" s="351" t="s">
        <v>2093</v>
      </c>
      <c r="G895" s="351" t="s">
        <v>2950</v>
      </c>
      <c r="H895" s="351" t="s">
        <v>1357</v>
      </c>
      <c r="I895" s="351" t="s">
        <v>896</v>
      </c>
      <c r="J895" s="351" t="s">
        <v>2951</v>
      </c>
    </row>
    <row r="896" spans="1:10" x14ac:dyDescent="0.3">
      <c r="A896">
        <f>--ISNUMBER(IFERROR(SEARCH($C$5,Inputs!$D896,1),""))</f>
        <v>1</v>
      </c>
      <c r="B896">
        <f>IF(A896=1,COUNTIF($A$6:A896,1),"")</f>
        <v>891</v>
      </c>
      <c r="C896" t="str">
        <f>IFERROR(INDEX($D$6:$D$1751,MATCH(ROWS($B$6:B896),$B$6:$B$1751,0)),"")</f>
        <v>Niles Canyon Post Acute (21323)</v>
      </c>
      <c r="D896" t="str">
        <f t="shared" si="13"/>
        <v>Niles Canyon Post Acute (21323)</v>
      </c>
      <c r="E896" s="348">
        <v>21323</v>
      </c>
      <c r="F896" s="349" t="s">
        <v>2093</v>
      </c>
      <c r="G896" s="349" t="s">
        <v>2952</v>
      </c>
      <c r="H896" s="349" t="s">
        <v>1382</v>
      </c>
      <c r="I896" s="349" t="s">
        <v>896</v>
      </c>
      <c r="J896" s="349" t="s">
        <v>2953</v>
      </c>
    </row>
    <row r="897" spans="1:10" x14ac:dyDescent="0.3">
      <c r="A897">
        <f>--ISNUMBER(IFERROR(SEARCH($C$5,Inputs!$D897,1),""))</f>
        <v>1</v>
      </c>
      <c r="B897">
        <f>IF(A897=1,COUNTIF($A$6:A897,1),"")</f>
        <v>892</v>
      </c>
      <c r="C897" t="str">
        <f>IFERROR(INDEX($D$6:$D$1751,MATCH(ROWS($B$6:B897),$B$6:$B$1751,0)),"")</f>
        <v>Serenethos Care Center, LLC (21324)</v>
      </c>
      <c r="D897" t="str">
        <f t="shared" si="13"/>
        <v>Serenethos Care Center, LLC (21324)</v>
      </c>
      <c r="E897" s="350">
        <v>21324</v>
      </c>
      <c r="F897" s="351" t="s">
        <v>2093</v>
      </c>
      <c r="G897" s="351" t="s">
        <v>2954</v>
      </c>
      <c r="H897" s="351" t="s">
        <v>1376</v>
      </c>
      <c r="I897" s="351" t="s">
        <v>896</v>
      </c>
      <c r="J897" s="351" t="s">
        <v>2955</v>
      </c>
    </row>
    <row r="898" spans="1:10" x14ac:dyDescent="0.3">
      <c r="A898">
        <f>--ISNUMBER(IFERROR(SEARCH($C$5,Inputs!$D898,1),""))</f>
        <v>1</v>
      </c>
      <c r="B898">
        <f>IF(A898=1,COUNTIF($A$6:A898,1),"")</f>
        <v>893</v>
      </c>
      <c r="C898" t="str">
        <f>IFERROR(INDEX($D$6:$D$1751,MATCH(ROWS($B$6:B898),$B$6:$B$1751,0)),"")</f>
        <v>Kaiser Permanente Post Acute Care Center (21332)</v>
      </c>
      <c r="D898" t="str">
        <f t="shared" si="13"/>
        <v>Kaiser Permanente Post Acute Care Center (21332)</v>
      </c>
      <c r="E898" s="348">
        <v>21332</v>
      </c>
      <c r="F898" s="349" t="s">
        <v>2093</v>
      </c>
      <c r="G898" s="349" t="s">
        <v>2956</v>
      </c>
      <c r="H898" s="349" t="s">
        <v>895</v>
      </c>
      <c r="I898" s="349" t="s">
        <v>896</v>
      </c>
      <c r="J898" s="349" t="s">
        <v>2957</v>
      </c>
    </row>
    <row r="899" spans="1:10" x14ac:dyDescent="0.3">
      <c r="A899">
        <f>--ISNUMBER(IFERROR(SEARCH($C$5,Inputs!$D899,1),""))</f>
        <v>1</v>
      </c>
      <c r="B899">
        <f>IF(A899=1,COUNTIF($A$6:A899,1),"")</f>
        <v>894</v>
      </c>
      <c r="C899" t="str">
        <f>IFERROR(INDEX($D$6:$D$1751,MATCH(ROWS($B$6:B899),$B$6:$B$1751,0)),"")</f>
        <v>Mission Valley Post Acute (21333)</v>
      </c>
      <c r="D899" t="str">
        <f t="shared" si="13"/>
        <v>Mission Valley Post Acute (21333)</v>
      </c>
      <c r="E899" s="350">
        <v>21333</v>
      </c>
      <c r="F899" s="351" t="s">
        <v>2093</v>
      </c>
      <c r="G899" s="351" t="s">
        <v>2958</v>
      </c>
      <c r="H899" s="351" t="s">
        <v>1382</v>
      </c>
      <c r="I899" s="351" t="s">
        <v>896</v>
      </c>
      <c r="J899" s="351" t="s">
        <v>2959</v>
      </c>
    </row>
    <row r="900" spans="1:10" x14ac:dyDescent="0.3">
      <c r="A900">
        <f>--ISNUMBER(IFERROR(SEARCH($C$5,Inputs!$D900,1),""))</f>
        <v>1</v>
      </c>
      <c r="B900">
        <f>IF(A900=1,COUNTIF($A$6:A900,1),"")</f>
        <v>895</v>
      </c>
      <c r="C900" t="str">
        <f>IFERROR(INDEX($D$6:$D$1751,MATCH(ROWS($B$6:B900),$B$6:$B$1751,0)),"")</f>
        <v>St John Kronstadt Convalescent Center (21337)</v>
      </c>
      <c r="D900" t="str">
        <f t="shared" si="13"/>
        <v>St John Kronstadt Convalescent Center (21337)</v>
      </c>
      <c r="E900" s="348">
        <v>21337</v>
      </c>
      <c r="F900" s="349" t="s">
        <v>2093</v>
      </c>
      <c r="G900" s="349" t="s">
        <v>2960</v>
      </c>
      <c r="H900" s="349" t="s">
        <v>2036</v>
      </c>
      <c r="I900" s="349" t="s">
        <v>896</v>
      </c>
      <c r="J900" s="349" t="s">
        <v>2961</v>
      </c>
    </row>
    <row r="901" spans="1:10" x14ac:dyDescent="0.3">
      <c r="A901">
        <f>--ISNUMBER(IFERROR(SEARCH($C$5,Inputs!$D901,1),""))</f>
        <v>1</v>
      </c>
      <c r="B901">
        <f>IF(A901=1,COUNTIF($A$6:A901,1),"")</f>
        <v>896</v>
      </c>
      <c r="C901" t="str">
        <f>IFERROR(INDEX($D$6:$D$1751,MATCH(ROWS($B$6:B901),$B$6:$B$1751,0)),"")</f>
        <v>Canyon Creek Post-Acute (21340)</v>
      </c>
      <c r="D901" t="str">
        <f t="shared" si="13"/>
        <v>Canyon Creek Post-Acute (21340)</v>
      </c>
      <c r="E901" s="350">
        <v>21340</v>
      </c>
      <c r="F901" s="351" t="s">
        <v>2093</v>
      </c>
      <c r="G901" s="351" t="s">
        <v>2962</v>
      </c>
      <c r="H901" s="351" t="s">
        <v>2036</v>
      </c>
      <c r="I901" s="351" t="s">
        <v>896</v>
      </c>
      <c r="J901" s="351" t="s">
        <v>2963</v>
      </c>
    </row>
    <row r="902" spans="1:10" x14ac:dyDescent="0.3">
      <c r="A902">
        <f>--ISNUMBER(IFERROR(SEARCH($C$5,Inputs!$D902,1),""))</f>
        <v>1</v>
      </c>
      <c r="B902">
        <f>IF(A902=1,COUNTIF($A$6:A902,1),"")</f>
        <v>897</v>
      </c>
      <c r="C902" t="str">
        <f>IFERROR(INDEX($D$6:$D$1751,MATCH(ROWS($B$6:B902),$B$6:$B$1751,0)),"")</f>
        <v>The Rehabilitation Center of Oakland (21342)</v>
      </c>
      <c r="D902" t="str">
        <f t="shared" si="13"/>
        <v>The Rehabilitation Center of Oakland (21342)</v>
      </c>
      <c r="E902" s="348">
        <v>21342</v>
      </c>
      <c r="F902" s="349" t="s">
        <v>2093</v>
      </c>
      <c r="G902" s="349" t="s">
        <v>2964</v>
      </c>
      <c r="H902" s="349" t="s">
        <v>1357</v>
      </c>
      <c r="I902" s="349" t="s">
        <v>896</v>
      </c>
      <c r="J902" s="349" t="s">
        <v>2965</v>
      </c>
    </row>
    <row r="903" spans="1:10" x14ac:dyDescent="0.3">
      <c r="A903">
        <f>--ISNUMBER(IFERROR(SEARCH($C$5,Inputs!$D903,1),""))</f>
        <v>1</v>
      </c>
      <c r="B903">
        <f>IF(A903=1,COUNTIF($A$6:A903,1),"")</f>
        <v>898</v>
      </c>
      <c r="C903" t="str">
        <f>IFERROR(INDEX($D$6:$D$1751,MATCH(ROWS($B$6:B903),$B$6:$B$1751,0)),"")</f>
        <v>St. Paul's Towers (21343)</v>
      </c>
      <c r="D903" t="str">
        <f t="shared" ref="D903:D966" si="14">IF(LEN(E903)=0,"",J903&amp;" ("&amp;E903&amp;")")</f>
        <v>St. Paul's Towers (21343)</v>
      </c>
      <c r="E903" s="350">
        <v>21343</v>
      </c>
      <c r="F903" s="351" t="s">
        <v>2093</v>
      </c>
      <c r="G903" s="351" t="s">
        <v>2966</v>
      </c>
      <c r="H903" s="351" t="s">
        <v>1357</v>
      </c>
      <c r="I903" s="351" t="s">
        <v>896</v>
      </c>
      <c r="J903" s="351" t="s">
        <v>2967</v>
      </c>
    </row>
    <row r="904" spans="1:10" x14ac:dyDescent="0.3">
      <c r="A904">
        <f>--ISNUMBER(IFERROR(SEARCH($C$5,Inputs!$D904,1),""))</f>
        <v>1</v>
      </c>
      <c r="B904">
        <f>IF(A904=1,COUNTIF($A$6:A904,1),"")</f>
        <v>899</v>
      </c>
      <c r="C904" t="str">
        <f>IFERROR(INDEX($D$6:$D$1751,MATCH(ROWS($B$6:B904),$B$6:$B$1751,0)),"")</f>
        <v>We Care Skilled Nursing Facility (21345)</v>
      </c>
      <c r="D904" t="str">
        <f t="shared" si="14"/>
        <v>We Care Skilled Nursing Facility (21345)</v>
      </c>
      <c r="E904" s="348">
        <v>21345</v>
      </c>
      <c r="F904" s="349" t="s">
        <v>2093</v>
      </c>
      <c r="G904" s="349" t="s">
        <v>2968</v>
      </c>
      <c r="H904" s="349" t="s">
        <v>1376</v>
      </c>
      <c r="I904" s="349" t="s">
        <v>896</v>
      </c>
      <c r="J904" s="349" t="s">
        <v>2969</v>
      </c>
    </row>
    <row r="905" spans="1:10" x14ac:dyDescent="0.3">
      <c r="A905">
        <f>--ISNUMBER(IFERROR(SEARCH($C$5,Inputs!$D905,1),""))</f>
        <v>1</v>
      </c>
      <c r="B905">
        <f>IF(A905=1,COUNTIF($A$6:A905,1),"")</f>
        <v>900</v>
      </c>
      <c r="C905" t="str">
        <f>IFERROR(INDEX($D$6:$D$1751,MATCH(ROWS($B$6:B905),$B$6:$B$1751,0)),"")</f>
        <v>San Leandro Healthcare Center (21347)</v>
      </c>
      <c r="D905" t="str">
        <f t="shared" si="14"/>
        <v>San Leandro Healthcare Center (21347)</v>
      </c>
      <c r="E905" s="350">
        <v>21347</v>
      </c>
      <c r="F905" s="351" t="s">
        <v>2093</v>
      </c>
      <c r="G905" s="351" t="s">
        <v>2970</v>
      </c>
      <c r="H905" s="351" t="s">
        <v>895</v>
      </c>
      <c r="I905" s="351" t="s">
        <v>896</v>
      </c>
      <c r="J905" s="351" t="s">
        <v>2971</v>
      </c>
    </row>
    <row r="906" spans="1:10" x14ac:dyDescent="0.3">
      <c r="A906">
        <f>--ISNUMBER(IFERROR(SEARCH($C$5,Inputs!$D906,1),""))</f>
        <v>1</v>
      </c>
      <c r="B906">
        <f>IF(A906=1,COUNTIF($A$6:A906,1),"")</f>
        <v>901</v>
      </c>
      <c r="C906" t="str">
        <f>IFERROR(INDEX($D$6:$D$1751,MATCH(ROWS($B$6:B906),$B$6:$B$1751,0)),"")</f>
        <v>Bay View Rehabilitation Hospital, LLC (21351)</v>
      </c>
      <c r="D906" t="str">
        <f t="shared" si="14"/>
        <v>Bay View Rehabilitation Hospital, LLC (21351)</v>
      </c>
      <c r="E906" s="348">
        <v>21351</v>
      </c>
      <c r="F906" s="349" t="s">
        <v>2093</v>
      </c>
      <c r="G906" s="349" t="s">
        <v>2972</v>
      </c>
      <c r="H906" s="349" t="s">
        <v>896</v>
      </c>
      <c r="I906" s="349" t="s">
        <v>896</v>
      </c>
      <c r="J906" s="349" t="s">
        <v>2973</v>
      </c>
    </row>
    <row r="907" spans="1:10" x14ac:dyDescent="0.3">
      <c r="A907">
        <f>--ISNUMBER(IFERROR(SEARCH($C$5,Inputs!$D907,1),""))</f>
        <v>1</v>
      </c>
      <c r="B907">
        <f>IF(A907=1,COUNTIF($A$6:A907,1),"")</f>
        <v>902</v>
      </c>
      <c r="C907" t="str">
        <f>IFERROR(INDEX($D$6:$D$1751,MATCH(ROWS($B$6:B907),$B$6:$B$1751,0)),"")</f>
        <v>Alameda Healthcare &amp; Wellness Center (21352)</v>
      </c>
      <c r="D907" t="str">
        <f t="shared" si="14"/>
        <v>Alameda Healthcare &amp; Wellness Center (21352)</v>
      </c>
      <c r="E907" s="350">
        <v>21352</v>
      </c>
      <c r="F907" s="351" t="s">
        <v>2093</v>
      </c>
      <c r="G907" s="351" t="s">
        <v>2974</v>
      </c>
      <c r="H907" s="351" t="s">
        <v>896</v>
      </c>
      <c r="I907" s="351" t="s">
        <v>896</v>
      </c>
      <c r="J907" s="351" t="s">
        <v>2975</v>
      </c>
    </row>
    <row r="908" spans="1:10" x14ac:dyDescent="0.3">
      <c r="A908">
        <f>--ISNUMBER(IFERROR(SEARCH($C$5,Inputs!$D908,1),""))</f>
        <v>1</v>
      </c>
      <c r="B908">
        <f>IF(A908=1,COUNTIF($A$6:A908,1),"")</f>
        <v>903</v>
      </c>
      <c r="C908" t="str">
        <f>IFERROR(INDEX($D$6:$D$1751,MATCH(ROWS($B$6:B908),$B$6:$B$1751,0)),"")</f>
        <v>Alameda Hospital - Southshore Convalescent (21353)</v>
      </c>
      <c r="D908" t="str">
        <f t="shared" si="14"/>
        <v>Alameda Hospital - Southshore Convalescent (21353)</v>
      </c>
      <c r="E908" s="348">
        <v>21353</v>
      </c>
      <c r="F908" s="349" t="s">
        <v>2093</v>
      </c>
      <c r="G908" s="349" t="s">
        <v>2976</v>
      </c>
      <c r="H908" s="349" t="s">
        <v>896</v>
      </c>
      <c r="I908" s="349" t="s">
        <v>896</v>
      </c>
      <c r="J908" s="349" t="s">
        <v>2977</v>
      </c>
    </row>
    <row r="909" spans="1:10" x14ac:dyDescent="0.3">
      <c r="A909">
        <f>--ISNUMBER(IFERROR(SEARCH($C$5,Inputs!$D909,1),""))</f>
        <v>1</v>
      </c>
      <c r="B909">
        <f>IF(A909=1,COUNTIF($A$6:A909,1),"")</f>
        <v>904</v>
      </c>
      <c r="C909" t="str">
        <f>IFERROR(INDEX($D$6:$D$1751,MATCH(ROWS($B$6:B909),$B$6:$B$1751,0)),"")</f>
        <v>Princeton Manor Healthcare Center, LLC (21368)</v>
      </c>
      <c r="D909" t="str">
        <f t="shared" si="14"/>
        <v>Princeton Manor Healthcare Center, LLC (21368)</v>
      </c>
      <c r="E909" s="350">
        <v>21368</v>
      </c>
      <c r="F909" s="351" t="s">
        <v>2093</v>
      </c>
      <c r="G909" s="351" t="s">
        <v>2978</v>
      </c>
      <c r="H909" s="351" t="s">
        <v>1357</v>
      </c>
      <c r="I909" s="351" t="s">
        <v>896</v>
      </c>
      <c r="J909" s="351" t="s">
        <v>2979</v>
      </c>
    </row>
    <row r="910" spans="1:10" x14ac:dyDescent="0.3">
      <c r="A910">
        <f>--ISNUMBER(IFERROR(SEARCH($C$5,Inputs!$D910,1),""))</f>
        <v>1</v>
      </c>
      <c r="B910">
        <f>IF(A910=1,COUNTIF($A$6:A910,1),"")</f>
        <v>905</v>
      </c>
      <c r="C910" t="str">
        <f>IFERROR(INDEX($D$6:$D$1751,MATCH(ROWS($B$6:B910),$B$6:$B$1751,0)),"")</f>
        <v>Bay Marina Post Acute (21370)</v>
      </c>
      <c r="D910" t="str">
        <f t="shared" si="14"/>
        <v>Bay Marina Post Acute (21370)</v>
      </c>
      <c r="E910" s="348">
        <v>21370</v>
      </c>
      <c r="F910" s="349" t="s">
        <v>2093</v>
      </c>
      <c r="G910" s="349" t="s">
        <v>2980</v>
      </c>
      <c r="H910" s="349" t="s">
        <v>1357</v>
      </c>
      <c r="I910" s="349" t="s">
        <v>896</v>
      </c>
      <c r="J910" s="349" t="s">
        <v>2981</v>
      </c>
    </row>
    <row r="911" spans="1:10" x14ac:dyDescent="0.3">
      <c r="A911">
        <f>--ISNUMBER(IFERROR(SEARCH($C$5,Inputs!$D911,1),""))</f>
        <v>1</v>
      </c>
      <c r="B911">
        <f>IF(A911=1,COUNTIF($A$6:A911,1),"")</f>
        <v>906</v>
      </c>
      <c r="C911" t="str">
        <f>IFERROR(INDEX($D$6:$D$1751,MATCH(ROWS($B$6:B911),$B$6:$B$1751,0)),"")</f>
        <v>Garfield Neurobehavioral Center (21371)</v>
      </c>
      <c r="D911" t="str">
        <f t="shared" si="14"/>
        <v>Garfield Neurobehavioral Center (21371)</v>
      </c>
      <c r="E911" s="350">
        <v>21371</v>
      </c>
      <c r="F911" s="351" t="s">
        <v>2093</v>
      </c>
      <c r="G911" s="351" t="s">
        <v>2982</v>
      </c>
      <c r="H911" s="351" t="s">
        <v>1357</v>
      </c>
      <c r="I911" s="351" t="s">
        <v>896</v>
      </c>
      <c r="J911" s="351" t="s">
        <v>2983</v>
      </c>
    </row>
    <row r="912" spans="1:10" x14ac:dyDescent="0.3">
      <c r="A912">
        <f>--ISNUMBER(IFERROR(SEARCH($C$5,Inputs!$D912,1),""))</f>
        <v>1</v>
      </c>
      <c r="B912">
        <f>IF(A912=1,COUNTIF($A$6:A912,1),"")</f>
        <v>907</v>
      </c>
      <c r="C912" t="str">
        <f>IFERROR(INDEX($D$6:$D$1751,MATCH(ROWS($B$6:B912),$B$6:$B$1751,0)),"")</f>
        <v>Piedmont Gardens Health Facility (21372)</v>
      </c>
      <c r="D912" t="str">
        <f t="shared" si="14"/>
        <v>Piedmont Gardens Health Facility (21372)</v>
      </c>
      <c r="E912" s="348">
        <v>21372</v>
      </c>
      <c r="F912" s="349" t="s">
        <v>2093</v>
      </c>
      <c r="G912" s="349" t="s">
        <v>2984</v>
      </c>
      <c r="H912" s="349" t="s">
        <v>1357</v>
      </c>
      <c r="I912" s="349" t="s">
        <v>896</v>
      </c>
      <c r="J912" s="349" t="s">
        <v>2985</v>
      </c>
    </row>
    <row r="913" spans="1:10" x14ac:dyDescent="0.3">
      <c r="A913">
        <f>--ISNUMBER(IFERROR(SEARCH($C$5,Inputs!$D913,1),""))</f>
        <v>1</v>
      </c>
      <c r="B913">
        <f>IF(A913=1,COUNTIF($A$6:A913,1),"")</f>
        <v>908</v>
      </c>
      <c r="C913" t="str">
        <f>IFERROR(INDEX($D$6:$D$1751,MATCH(ROWS($B$6:B913),$B$6:$B$1751,0)),"")</f>
        <v>Emmanuel Post Acute Care - Hayward (21375)</v>
      </c>
      <c r="D913" t="str">
        <f t="shared" si="14"/>
        <v>Emmanuel Post Acute Care - Hayward (21375)</v>
      </c>
      <c r="E913" s="350">
        <v>21375</v>
      </c>
      <c r="F913" s="351" t="s">
        <v>2093</v>
      </c>
      <c r="G913" s="351" t="s">
        <v>2986</v>
      </c>
      <c r="H913" s="351" t="s">
        <v>1376</v>
      </c>
      <c r="I913" s="351" t="s">
        <v>896</v>
      </c>
      <c r="J913" s="351" t="s">
        <v>2987</v>
      </c>
    </row>
    <row r="914" spans="1:10" x14ac:dyDescent="0.3">
      <c r="A914">
        <f>--ISNUMBER(IFERROR(SEARCH($C$5,Inputs!$D914,1),""))</f>
        <v>1</v>
      </c>
      <c r="B914">
        <f>IF(A914=1,COUNTIF($A$6:A914,1),"")</f>
        <v>909</v>
      </c>
      <c r="C914" t="str">
        <f>IFERROR(INDEX($D$6:$D$1751,MATCH(ROWS($B$6:B914),$B$6:$B$1751,0)),"")</f>
        <v>Eden Healthcare Center (21376)</v>
      </c>
      <c r="D914" t="str">
        <f t="shared" si="14"/>
        <v>Eden Healthcare Center (21376)</v>
      </c>
      <c r="E914" s="348">
        <v>21376</v>
      </c>
      <c r="F914" s="349" t="s">
        <v>2093</v>
      </c>
      <c r="G914" s="349" t="s">
        <v>2988</v>
      </c>
      <c r="H914" s="349" t="s">
        <v>1376</v>
      </c>
      <c r="I914" s="349" t="s">
        <v>896</v>
      </c>
      <c r="J914" s="349" t="s">
        <v>2989</v>
      </c>
    </row>
    <row r="915" spans="1:10" x14ac:dyDescent="0.3">
      <c r="A915">
        <f>--ISNUMBER(IFERROR(SEARCH($C$5,Inputs!$D915,1),""))</f>
        <v>1</v>
      </c>
      <c r="B915">
        <f>IF(A915=1,COUNTIF($A$6:A915,1),"")</f>
        <v>910</v>
      </c>
      <c r="C915" t="str">
        <f>IFERROR(INDEX($D$6:$D$1751,MATCH(ROWS($B$6:B915),$B$6:$B$1751,0)),"")</f>
        <v>Washington Center (21377)</v>
      </c>
      <c r="D915" t="str">
        <f t="shared" si="14"/>
        <v>Washington Center (21377)</v>
      </c>
      <c r="E915" s="350">
        <v>21377</v>
      </c>
      <c r="F915" s="351" t="s">
        <v>2093</v>
      </c>
      <c r="G915" s="351" t="s">
        <v>2990</v>
      </c>
      <c r="H915" s="351" t="s">
        <v>895</v>
      </c>
      <c r="I915" s="351" t="s">
        <v>896</v>
      </c>
      <c r="J915" s="351" t="s">
        <v>2991</v>
      </c>
    </row>
    <row r="916" spans="1:10" x14ac:dyDescent="0.3">
      <c r="A916">
        <f>--ISNUMBER(IFERROR(SEARCH($C$5,Inputs!$D916,1),""))</f>
        <v>1</v>
      </c>
      <c r="B916">
        <f>IF(A916=1,COUNTIF($A$6:A916,1),"")</f>
        <v>911</v>
      </c>
      <c r="C916" t="str">
        <f>IFERROR(INDEX($D$6:$D$1751,MATCH(ROWS($B$6:B916),$B$6:$B$1751,0)),"")</f>
        <v>Atlantic Memorial Healthcare Center (21382)</v>
      </c>
      <c r="D916" t="str">
        <f t="shared" si="14"/>
        <v>Atlantic Memorial Healthcare Center (21382)</v>
      </c>
      <c r="E916" s="348">
        <v>21382</v>
      </c>
      <c r="F916" s="349" t="s">
        <v>2093</v>
      </c>
      <c r="G916" s="349" t="s">
        <v>2992</v>
      </c>
      <c r="H916" s="349" t="s">
        <v>1490</v>
      </c>
      <c r="I916" s="349" t="s">
        <v>935</v>
      </c>
      <c r="J916" s="349" t="s">
        <v>2993</v>
      </c>
    </row>
    <row r="917" spans="1:10" x14ac:dyDescent="0.3">
      <c r="A917">
        <f>--ISNUMBER(IFERROR(SEARCH($C$5,Inputs!$D917,1),""))</f>
        <v>1</v>
      </c>
      <c r="B917">
        <f>IF(A917=1,COUNTIF($A$6:A917,1),"")</f>
        <v>912</v>
      </c>
      <c r="C917" t="str">
        <f>IFERROR(INDEX($D$6:$D$1751,MATCH(ROWS($B$6:B917),$B$6:$B$1751,0)),"")</f>
        <v>Alcott Rehabilitation Hospital (21383)</v>
      </c>
      <c r="D917" t="str">
        <f t="shared" si="14"/>
        <v>Alcott Rehabilitation Hospital (21383)</v>
      </c>
      <c r="E917" s="350">
        <v>21383</v>
      </c>
      <c r="F917" s="351" t="s">
        <v>2093</v>
      </c>
      <c r="G917" s="351" t="s">
        <v>2994</v>
      </c>
      <c r="H917" s="351" t="s">
        <v>935</v>
      </c>
      <c r="I917" s="351" t="s">
        <v>935</v>
      </c>
      <c r="J917" s="351" t="s">
        <v>2995</v>
      </c>
    </row>
    <row r="918" spans="1:10" x14ac:dyDescent="0.3">
      <c r="A918">
        <f>--ISNUMBER(IFERROR(SEARCH($C$5,Inputs!$D918,1),""))</f>
        <v>1</v>
      </c>
      <c r="B918">
        <f>IF(A918=1,COUNTIF($A$6:A918,1),"")</f>
        <v>913</v>
      </c>
      <c r="C918" t="str">
        <f>IFERROR(INDEX($D$6:$D$1751,MATCH(ROWS($B$6:B918),$B$6:$B$1751,0)),"")</f>
        <v>Ivy Creek Healthcare &amp; Wellness Centre (21385)</v>
      </c>
      <c r="D918" t="str">
        <f t="shared" si="14"/>
        <v>Ivy Creek Healthcare &amp; Wellness Centre (21385)</v>
      </c>
      <c r="E918" s="348">
        <v>21385</v>
      </c>
      <c r="F918" s="349" t="s">
        <v>2093</v>
      </c>
      <c r="G918" s="349" t="s">
        <v>2996</v>
      </c>
      <c r="H918" s="349" t="s">
        <v>1426</v>
      </c>
      <c r="I918" s="349" t="s">
        <v>935</v>
      </c>
      <c r="J918" s="349" t="s">
        <v>2997</v>
      </c>
    </row>
    <row r="919" spans="1:10" x14ac:dyDescent="0.3">
      <c r="A919">
        <f>--ISNUMBER(IFERROR(SEARCH($C$5,Inputs!$D919,1),""))</f>
        <v>1</v>
      </c>
      <c r="B919">
        <f>IF(A919=1,COUNTIF($A$6:A919,1),"")</f>
        <v>914</v>
      </c>
      <c r="C919" t="str">
        <f>IFERROR(INDEX($D$6:$D$1751,MATCH(ROWS($B$6:B919),$B$6:$B$1751,0)),"")</f>
        <v>Alhambra Healthcare &amp; Wellness Centre, LP (21387)</v>
      </c>
      <c r="D919" t="str">
        <f t="shared" si="14"/>
        <v>Alhambra Healthcare &amp; Wellness Centre, LP (21387)</v>
      </c>
      <c r="E919" s="350">
        <v>21387</v>
      </c>
      <c r="F919" s="351" t="s">
        <v>2093</v>
      </c>
      <c r="G919" s="351" t="s">
        <v>2998</v>
      </c>
      <c r="H919" s="351" t="s">
        <v>1385</v>
      </c>
      <c r="I919" s="351" t="s">
        <v>935</v>
      </c>
      <c r="J919" s="351" t="s">
        <v>2999</v>
      </c>
    </row>
    <row r="920" spans="1:10" x14ac:dyDescent="0.3">
      <c r="A920">
        <f>--ISNUMBER(IFERROR(SEARCH($C$5,Inputs!$D920,1),""))</f>
        <v>1</v>
      </c>
      <c r="B920">
        <f>IF(A920=1,COUNTIF($A$6:A920,1),"")</f>
        <v>915</v>
      </c>
      <c r="C920" t="str">
        <f>IFERROR(INDEX($D$6:$D$1751,MATCH(ROWS($B$6:B920),$B$6:$B$1751,0)),"")</f>
        <v>Leisure Glen Post Acute Care Center (21389)</v>
      </c>
      <c r="D920" t="str">
        <f t="shared" si="14"/>
        <v>Leisure Glen Post Acute Care Center (21389)</v>
      </c>
      <c r="E920" s="348">
        <v>21389</v>
      </c>
      <c r="F920" s="349" t="s">
        <v>2093</v>
      </c>
      <c r="G920" s="349" t="s">
        <v>3000</v>
      </c>
      <c r="H920" s="349" t="s">
        <v>1445</v>
      </c>
      <c r="I920" s="349" t="s">
        <v>935</v>
      </c>
      <c r="J920" s="349" t="s">
        <v>3001</v>
      </c>
    </row>
    <row r="921" spans="1:10" x14ac:dyDescent="0.3">
      <c r="A921">
        <f>--ISNUMBER(IFERROR(SEARCH($C$5,Inputs!$D921,1),""))</f>
        <v>1</v>
      </c>
      <c r="B921">
        <f>IF(A921=1,COUNTIF($A$6:A921,1),"")</f>
        <v>916</v>
      </c>
      <c r="C921" t="str">
        <f>IFERROR(INDEX($D$6:$D$1751,MATCH(ROWS($B$6:B921),$B$6:$B$1751,0)),"")</f>
        <v>Rosecrans Care Center (21391)</v>
      </c>
      <c r="D921" t="str">
        <f t="shared" si="14"/>
        <v>Rosecrans Care Center (21391)</v>
      </c>
      <c r="E921" s="350">
        <v>21391</v>
      </c>
      <c r="F921" s="351" t="s">
        <v>2093</v>
      </c>
      <c r="G921" s="351" t="s">
        <v>3002</v>
      </c>
      <c r="H921" s="351" t="s">
        <v>1423</v>
      </c>
      <c r="I921" s="351" t="s">
        <v>935</v>
      </c>
      <c r="J921" s="351" t="s">
        <v>3003</v>
      </c>
    </row>
    <row r="922" spans="1:10" x14ac:dyDescent="0.3">
      <c r="A922">
        <f>--ISNUMBER(IFERROR(SEARCH($C$5,Inputs!$D922,1),""))</f>
        <v>1</v>
      </c>
      <c r="B922">
        <f>IF(A922=1,COUNTIF($A$6:A922,1),"")</f>
        <v>917</v>
      </c>
      <c r="C922" t="str">
        <f>IFERROR(INDEX($D$6:$D$1751,MATCH(ROWS($B$6:B922),$B$6:$B$1751,0)),"")</f>
        <v>Angels Nursing Health Center (21396)</v>
      </c>
      <c r="D922" t="str">
        <f t="shared" si="14"/>
        <v>Angels Nursing Health Center (21396)</v>
      </c>
      <c r="E922" s="348">
        <v>21396</v>
      </c>
      <c r="F922" s="349" t="s">
        <v>2093</v>
      </c>
      <c r="G922" s="349" t="s">
        <v>3004</v>
      </c>
      <c r="H922" s="349" t="s">
        <v>935</v>
      </c>
      <c r="I922" s="349" t="s">
        <v>935</v>
      </c>
      <c r="J922" s="349" t="s">
        <v>3005</v>
      </c>
    </row>
    <row r="923" spans="1:10" x14ac:dyDescent="0.3">
      <c r="A923">
        <f>--ISNUMBER(IFERROR(SEARCH($C$5,Inputs!$D923,1),""))</f>
        <v>1</v>
      </c>
      <c r="B923">
        <f>IF(A923=1,COUNTIF($A$6:A923,1),"")</f>
        <v>918</v>
      </c>
      <c r="C923" t="str">
        <f>IFERROR(INDEX($D$6:$D$1751,MATCH(ROWS($B$6:B923),$B$6:$B$1751,0)),"")</f>
        <v>Mirage Post Acute (21398)</v>
      </c>
      <c r="D923" t="str">
        <f t="shared" si="14"/>
        <v>Mirage Post Acute (21398)</v>
      </c>
      <c r="E923" s="350">
        <v>21398</v>
      </c>
      <c r="F923" s="351" t="s">
        <v>2093</v>
      </c>
      <c r="G923" s="351" t="s">
        <v>3006</v>
      </c>
      <c r="H923" s="351" t="s">
        <v>1391</v>
      </c>
      <c r="I923" s="351" t="s">
        <v>935</v>
      </c>
      <c r="J923" s="351" t="s">
        <v>3007</v>
      </c>
    </row>
    <row r="924" spans="1:10" x14ac:dyDescent="0.3">
      <c r="A924">
        <f>--ISNUMBER(IFERROR(SEARCH($C$5,Inputs!$D924,1),""))</f>
        <v>1</v>
      </c>
      <c r="B924">
        <f>IF(A924=1,COUNTIF($A$6:A924,1),"")</f>
        <v>919</v>
      </c>
      <c r="C924" t="str">
        <f>IFERROR(INDEX($D$6:$D$1751,MATCH(ROWS($B$6:B924),$B$6:$B$1751,0)),"")</f>
        <v>Arcadia Care Center (21401)</v>
      </c>
      <c r="D924" t="str">
        <f t="shared" si="14"/>
        <v>Arcadia Care Center (21401)</v>
      </c>
      <c r="E924" s="348">
        <v>21401</v>
      </c>
      <c r="F924" s="349" t="s">
        <v>2093</v>
      </c>
      <c r="G924" s="349" t="s">
        <v>3008</v>
      </c>
      <c r="H924" s="349" t="s">
        <v>1511</v>
      </c>
      <c r="I924" s="349" t="s">
        <v>935</v>
      </c>
      <c r="J924" s="349" t="s">
        <v>3009</v>
      </c>
    </row>
    <row r="925" spans="1:10" x14ac:dyDescent="0.3">
      <c r="A925">
        <f>--ISNUMBER(IFERROR(SEARCH($C$5,Inputs!$D925,1),""))</f>
        <v>1</v>
      </c>
      <c r="B925">
        <f>IF(A925=1,COUNTIF($A$6:A925,1),"")</f>
        <v>920</v>
      </c>
      <c r="C925" t="str">
        <f>IFERROR(INDEX($D$6:$D$1751,MATCH(ROWS($B$6:B925),$B$6:$B$1751,0)),"")</f>
        <v>Ocean Pointe Healthcare Center (21402)</v>
      </c>
      <c r="D925" t="str">
        <f t="shared" si="14"/>
        <v>Ocean Pointe Healthcare Center (21402)</v>
      </c>
      <c r="E925" s="350">
        <v>21402</v>
      </c>
      <c r="F925" s="351" t="s">
        <v>2093</v>
      </c>
      <c r="G925" s="351" t="s">
        <v>3010</v>
      </c>
      <c r="H925" s="351" t="s">
        <v>1547</v>
      </c>
      <c r="I925" s="351" t="s">
        <v>935</v>
      </c>
      <c r="J925" s="351" t="s">
        <v>3011</v>
      </c>
    </row>
    <row r="926" spans="1:10" x14ac:dyDescent="0.3">
      <c r="A926">
        <f>--ISNUMBER(IFERROR(SEARCH($C$5,Inputs!$D926,1),""))</f>
        <v>1</v>
      </c>
      <c r="B926">
        <f>IF(A926=1,COUNTIF($A$6:A926,1),"")</f>
        <v>921</v>
      </c>
      <c r="C926" t="str">
        <f>IFERROR(INDEX($D$6:$D$1751,MATCH(ROWS($B$6:B926),$B$6:$B$1751,0)),"")</f>
        <v>Arbor Glen Care Center (21403)</v>
      </c>
      <c r="D926" t="str">
        <f t="shared" si="14"/>
        <v>Arbor Glen Care Center (21403)</v>
      </c>
      <c r="E926" s="348">
        <v>21403</v>
      </c>
      <c r="F926" s="349" t="s">
        <v>2093</v>
      </c>
      <c r="G926" s="349" t="s">
        <v>3012</v>
      </c>
      <c r="H926" s="349" t="s">
        <v>1448</v>
      </c>
      <c r="I926" s="349" t="s">
        <v>935</v>
      </c>
      <c r="J926" s="349" t="s">
        <v>3013</v>
      </c>
    </row>
    <row r="927" spans="1:10" x14ac:dyDescent="0.3">
      <c r="A927">
        <f>--ISNUMBER(IFERROR(SEARCH($C$5,Inputs!$D927,1),""))</f>
        <v>1</v>
      </c>
      <c r="B927">
        <f>IF(A927=1,COUNTIF($A$6:A927,1),"")</f>
        <v>922</v>
      </c>
      <c r="C927" t="str">
        <f>IFERROR(INDEX($D$6:$D$1751,MATCH(ROWS($B$6:B927),$B$6:$B$1751,0)),"")</f>
        <v>West Gardena Post Acute (21411)</v>
      </c>
      <c r="D927" t="str">
        <f t="shared" si="14"/>
        <v>West Gardena Post Acute (21411)</v>
      </c>
      <c r="E927" s="350">
        <v>21411</v>
      </c>
      <c r="F927" s="351" t="s">
        <v>2093</v>
      </c>
      <c r="G927" s="351" t="s">
        <v>3014</v>
      </c>
      <c r="H927" s="351" t="s">
        <v>1423</v>
      </c>
      <c r="I927" s="351" t="s">
        <v>935</v>
      </c>
      <c r="J927" s="351" t="s">
        <v>3015</v>
      </c>
    </row>
    <row r="928" spans="1:10" x14ac:dyDescent="0.3">
      <c r="A928">
        <f>--ISNUMBER(IFERROR(SEARCH($C$5,Inputs!$D928,1),""))</f>
        <v>1</v>
      </c>
      <c r="B928">
        <f>IF(A928=1,COUNTIF($A$6:A928,1),"")</f>
        <v>923</v>
      </c>
      <c r="C928" t="str">
        <f>IFERROR(INDEX($D$6:$D$1751,MATCH(ROWS($B$6:B928),$B$6:$B$1751,0)),"")</f>
        <v>Harvard Creek Post Acute (21413)</v>
      </c>
      <c r="D928" t="str">
        <f t="shared" si="14"/>
        <v>Harvard Creek Post Acute (21413)</v>
      </c>
      <c r="E928" s="348">
        <v>21413</v>
      </c>
      <c r="F928" s="349" t="s">
        <v>2093</v>
      </c>
      <c r="G928" s="349" t="s">
        <v>3016</v>
      </c>
      <c r="H928" s="349" t="s">
        <v>1413</v>
      </c>
      <c r="I928" s="349" t="s">
        <v>935</v>
      </c>
      <c r="J928" s="349" t="s">
        <v>3017</v>
      </c>
    </row>
    <row r="929" spans="1:10" x14ac:dyDescent="0.3">
      <c r="A929">
        <f>--ISNUMBER(IFERROR(SEARCH($C$5,Inputs!$D929,1),""))</f>
        <v>1</v>
      </c>
      <c r="B929">
        <f>IF(A929=1,COUNTIF($A$6:A929,1),"")</f>
        <v>924</v>
      </c>
      <c r="C929" t="str">
        <f>IFERROR(INDEX($D$6:$D$1751,MATCH(ROWS($B$6:B929),$B$6:$B$1751,0)),"")</f>
        <v>Coast Care Convalescent Center (21415)</v>
      </c>
      <c r="D929" t="str">
        <f t="shared" si="14"/>
        <v>Coast Care Convalescent Center (21415)</v>
      </c>
      <c r="E929" s="350">
        <v>21415</v>
      </c>
      <c r="F929" s="351" t="s">
        <v>2093</v>
      </c>
      <c r="G929" s="351" t="s">
        <v>3018</v>
      </c>
      <c r="H929" s="351" t="s">
        <v>1451</v>
      </c>
      <c r="I929" s="351" t="s">
        <v>935</v>
      </c>
      <c r="J929" s="351" t="s">
        <v>3019</v>
      </c>
    </row>
    <row r="930" spans="1:10" x14ac:dyDescent="0.3">
      <c r="A930">
        <f>--ISNUMBER(IFERROR(SEARCH($C$5,Inputs!$D930,1),""))</f>
        <v>1</v>
      </c>
      <c r="B930">
        <f>IF(A930=1,COUNTIF($A$6:A930,1),"")</f>
        <v>925</v>
      </c>
      <c r="C930" t="str">
        <f>IFERROR(INDEX($D$6:$D$1751,MATCH(ROWS($B$6:B930),$B$6:$B$1751,0)),"")</f>
        <v>Lake Balboa Care Center (21416)</v>
      </c>
      <c r="D930" t="str">
        <f t="shared" si="14"/>
        <v>Lake Balboa Care Center (21416)</v>
      </c>
      <c r="E930" s="348">
        <v>21416</v>
      </c>
      <c r="F930" s="349" t="s">
        <v>2093</v>
      </c>
      <c r="G930" s="349" t="s">
        <v>3020</v>
      </c>
      <c r="H930" s="349" t="s">
        <v>1572</v>
      </c>
      <c r="I930" s="349" t="s">
        <v>935</v>
      </c>
      <c r="J930" s="349" t="s">
        <v>3021</v>
      </c>
    </row>
    <row r="931" spans="1:10" x14ac:dyDescent="0.3">
      <c r="A931">
        <f>--ISNUMBER(IFERROR(SEARCH($C$5,Inputs!$D931,1),""))</f>
        <v>1</v>
      </c>
      <c r="B931">
        <f>IF(A931=1,COUNTIF($A$6:A931,1),"")</f>
        <v>926</v>
      </c>
      <c r="C931" t="str">
        <f>IFERROR(INDEX($D$6:$D$1751,MATCH(ROWS($B$6:B931),$B$6:$B$1751,0)),"")</f>
        <v>Bay Vista Healthcare &amp; Wellness Centre, LP (21419)</v>
      </c>
      <c r="D931" t="str">
        <f t="shared" si="14"/>
        <v>Bay Vista Healthcare &amp; Wellness Centre, LP (21419)</v>
      </c>
      <c r="E931" s="350">
        <v>21419</v>
      </c>
      <c r="F931" s="351" t="s">
        <v>2093</v>
      </c>
      <c r="G931" s="351" t="s">
        <v>3022</v>
      </c>
      <c r="H931" s="351" t="s">
        <v>1490</v>
      </c>
      <c r="I931" s="351" t="s">
        <v>935</v>
      </c>
      <c r="J931" s="351" t="s">
        <v>3023</v>
      </c>
    </row>
    <row r="932" spans="1:10" x14ac:dyDescent="0.3">
      <c r="A932">
        <f>--ISNUMBER(IFERROR(SEARCH($C$5,Inputs!$D932,1),""))</f>
        <v>1</v>
      </c>
      <c r="B932">
        <f>IF(A932=1,COUNTIF($A$6:A932,1),"")</f>
        <v>927</v>
      </c>
      <c r="C932" t="str">
        <f>IFERROR(INDEX($D$6:$D$1751,MATCH(ROWS($B$6:B932),$B$6:$B$1751,0)),"")</f>
        <v>Bay Crest Care Center (21420)</v>
      </c>
      <c r="D932" t="str">
        <f t="shared" si="14"/>
        <v>Bay Crest Care Center (21420)</v>
      </c>
      <c r="E932" s="348">
        <v>21420</v>
      </c>
      <c r="F932" s="349" t="s">
        <v>2093</v>
      </c>
      <c r="G932" s="349" t="s">
        <v>3024</v>
      </c>
      <c r="H932" s="349" t="s">
        <v>1487</v>
      </c>
      <c r="I932" s="349" t="s">
        <v>935</v>
      </c>
      <c r="J932" s="349" t="s">
        <v>3025</v>
      </c>
    </row>
    <row r="933" spans="1:10" x14ac:dyDescent="0.3">
      <c r="A933">
        <f>--ISNUMBER(IFERROR(SEARCH($C$5,Inputs!$D933,1),""))</f>
        <v>1</v>
      </c>
      <c r="B933">
        <f>IF(A933=1,COUNTIF($A$6:A933,1),"")</f>
        <v>928</v>
      </c>
      <c r="C933" t="str">
        <f>IFERROR(INDEX($D$6:$D$1751,MATCH(ROWS($B$6:B933),$B$6:$B$1751,0)),"")</f>
        <v>Bel Vista Healthcare Center (21426)</v>
      </c>
      <c r="D933" t="str">
        <f t="shared" si="14"/>
        <v>Bel Vista Healthcare Center (21426)</v>
      </c>
      <c r="E933" s="350">
        <v>21426</v>
      </c>
      <c r="F933" s="351" t="s">
        <v>2093</v>
      </c>
      <c r="G933" s="351" t="s">
        <v>3026</v>
      </c>
      <c r="H933" s="351" t="s">
        <v>1490</v>
      </c>
      <c r="I933" s="351" t="s">
        <v>935</v>
      </c>
      <c r="J933" s="351" t="s">
        <v>3027</v>
      </c>
    </row>
    <row r="934" spans="1:10" x14ac:dyDescent="0.3">
      <c r="A934">
        <f>--ISNUMBER(IFERROR(SEARCH($C$5,Inputs!$D934,1),""))</f>
        <v>1</v>
      </c>
      <c r="B934">
        <f>IF(A934=1,COUNTIF($A$6:A934,1),"")</f>
        <v>929</v>
      </c>
      <c r="C934" t="str">
        <f>IFERROR(INDEX($D$6:$D$1751,MATCH(ROWS($B$6:B934),$B$6:$B$1751,0)),"")</f>
        <v>Bellflower Post Acute (21429)</v>
      </c>
      <c r="D934" t="str">
        <f t="shared" si="14"/>
        <v>Bellflower Post Acute (21429)</v>
      </c>
      <c r="E934" s="348">
        <v>21429</v>
      </c>
      <c r="F934" s="349" t="s">
        <v>2093</v>
      </c>
      <c r="G934" s="349" t="s">
        <v>3028</v>
      </c>
      <c r="H934" s="349" t="s">
        <v>1399</v>
      </c>
      <c r="I934" s="349" t="s">
        <v>935</v>
      </c>
      <c r="J934" s="349" t="s">
        <v>3029</v>
      </c>
    </row>
    <row r="935" spans="1:10" x14ac:dyDescent="0.3">
      <c r="A935">
        <f>--ISNUMBER(IFERROR(SEARCH($C$5,Inputs!$D935,1),""))</f>
        <v>1</v>
      </c>
      <c r="B935">
        <f>IF(A935=1,COUNTIF($A$6:A935,1),"")</f>
        <v>930</v>
      </c>
      <c r="C935" t="str">
        <f>IFERROR(INDEX($D$6:$D$1751,MATCH(ROWS($B$6:B935),$B$6:$B$1751,0)),"")</f>
        <v>Berkley West Healthcare Center (21434)</v>
      </c>
      <c r="D935" t="str">
        <f t="shared" si="14"/>
        <v>Berkley West Healthcare Center (21434)</v>
      </c>
      <c r="E935" s="350">
        <v>21434</v>
      </c>
      <c r="F935" s="351" t="s">
        <v>2093</v>
      </c>
      <c r="G935" s="351" t="s">
        <v>3030</v>
      </c>
      <c r="H935" s="351" t="s">
        <v>1547</v>
      </c>
      <c r="I935" s="351" t="s">
        <v>935</v>
      </c>
      <c r="J935" s="351" t="s">
        <v>3031</v>
      </c>
    </row>
    <row r="936" spans="1:10" x14ac:dyDescent="0.3">
      <c r="A936">
        <f>--ISNUMBER(IFERROR(SEARCH($C$5,Inputs!$D936,1),""))</f>
        <v>1</v>
      </c>
      <c r="B936">
        <f>IF(A936=1,COUNTIF($A$6:A936,1),"")</f>
        <v>931</v>
      </c>
      <c r="C936" t="str">
        <f>IFERROR(INDEX($D$6:$D$1751,MATCH(ROWS($B$6:B936),$B$6:$B$1751,0)),"")</f>
        <v>West Covina Healthcare Center (21443)</v>
      </c>
      <c r="D936" t="str">
        <f t="shared" si="14"/>
        <v>West Covina Healthcare Center (21443)</v>
      </c>
      <c r="E936" s="348">
        <v>21443</v>
      </c>
      <c r="F936" s="349" t="s">
        <v>2093</v>
      </c>
      <c r="G936" s="349" t="s">
        <v>3032</v>
      </c>
      <c r="H936" s="349" t="s">
        <v>1482</v>
      </c>
      <c r="I936" s="349" t="s">
        <v>935</v>
      </c>
      <c r="J936" s="349" t="s">
        <v>3033</v>
      </c>
    </row>
    <row r="937" spans="1:10" x14ac:dyDescent="0.3">
      <c r="A937">
        <f>--ISNUMBER(IFERROR(SEARCH($C$5,Inputs!$D937,1),""))</f>
        <v>1</v>
      </c>
      <c r="B937">
        <f>IF(A937=1,COUNTIF($A$6:A937,1),"")</f>
        <v>932</v>
      </c>
      <c r="C937" t="str">
        <f>IFERROR(INDEX($D$6:$D$1751,MATCH(ROWS($B$6:B937),$B$6:$B$1751,0)),"")</f>
        <v>Alameda Care Center (21444)</v>
      </c>
      <c r="D937" t="str">
        <f t="shared" si="14"/>
        <v>Alameda Care Center (21444)</v>
      </c>
      <c r="E937" s="350">
        <v>21444</v>
      </c>
      <c r="F937" s="351" t="s">
        <v>2093</v>
      </c>
      <c r="G937" s="351" t="s">
        <v>3034</v>
      </c>
      <c r="H937" s="351" t="s">
        <v>1550</v>
      </c>
      <c r="I937" s="351" t="s">
        <v>935</v>
      </c>
      <c r="J937" s="351" t="s">
        <v>3035</v>
      </c>
    </row>
    <row r="938" spans="1:10" x14ac:dyDescent="0.3">
      <c r="A938">
        <f>--ISNUMBER(IFERROR(SEARCH($C$5,Inputs!$D938,1),""))</f>
        <v>1</v>
      </c>
      <c r="B938">
        <f>IF(A938=1,COUNTIF($A$6:A938,1),"")</f>
        <v>933</v>
      </c>
      <c r="C938" t="str">
        <f>IFERROR(INDEX($D$6:$D$1751,MATCH(ROWS($B$6:B938),$B$6:$B$1751,0)),"")</f>
        <v>New Vista Post-Acute Care Center (21447)</v>
      </c>
      <c r="D938" t="str">
        <f t="shared" si="14"/>
        <v>New Vista Post-Acute Care Center (21447)</v>
      </c>
      <c r="E938" s="348">
        <v>21447</v>
      </c>
      <c r="F938" s="349" t="s">
        <v>2093</v>
      </c>
      <c r="G938" s="349" t="s">
        <v>3036</v>
      </c>
      <c r="H938" s="349" t="s">
        <v>935</v>
      </c>
      <c r="I938" s="349" t="s">
        <v>935</v>
      </c>
      <c r="J938" s="349" t="s">
        <v>3037</v>
      </c>
    </row>
    <row r="939" spans="1:10" x14ac:dyDescent="0.3">
      <c r="A939">
        <f>--ISNUMBER(IFERROR(SEARCH($C$5,Inputs!$D939,1),""))</f>
        <v>1</v>
      </c>
      <c r="B939">
        <f>IF(A939=1,COUNTIF($A$6:A939,1),"")</f>
        <v>934</v>
      </c>
      <c r="C939" t="str">
        <f>IFERROR(INDEX($D$6:$D$1751,MATCH(ROWS($B$6:B939),$B$6:$B$1751,0)),"")</f>
        <v>Villa Del Sol Post Acute (21449)</v>
      </c>
      <c r="D939" t="str">
        <f t="shared" si="14"/>
        <v>Villa Del Sol Post Acute (21449)</v>
      </c>
      <c r="E939" s="350">
        <v>21449</v>
      </c>
      <c r="F939" s="351" t="s">
        <v>2093</v>
      </c>
      <c r="G939" s="351" t="s">
        <v>3038</v>
      </c>
      <c r="H939" s="351" t="s">
        <v>1399</v>
      </c>
      <c r="I939" s="351" t="s">
        <v>935</v>
      </c>
      <c r="J939" s="351" t="s">
        <v>3039</v>
      </c>
    </row>
    <row r="940" spans="1:10" x14ac:dyDescent="0.3">
      <c r="A940">
        <f>--ISNUMBER(IFERROR(SEARCH($C$5,Inputs!$D940,1),""))</f>
        <v>1</v>
      </c>
      <c r="B940">
        <f>IF(A940=1,COUNTIF($A$6:A940,1),"")</f>
        <v>935</v>
      </c>
      <c r="C940" t="str">
        <f>IFERROR(INDEX($D$6:$D$1751,MATCH(ROWS($B$6:B940),$B$6:$B$1751,0)),"")</f>
        <v>Cottage Crest Post Acute (21450)</v>
      </c>
      <c r="D940" t="str">
        <f t="shared" si="14"/>
        <v>Cottage Crest Post Acute (21450)</v>
      </c>
      <c r="E940" s="348">
        <v>21450</v>
      </c>
      <c r="F940" s="349" t="s">
        <v>2093</v>
      </c>
      <c r="G940" s="349" t="s">
        <v>3040</v>
      </c>
      <c r="H940" s="349" t="s">
        <v>1527</v>
      </c>
      <c r="I940" s="349" t="s">
        <v>935</v>
      </c>
      <c r="J940" s="349" t="s">
        <v>3041</v>
      </c>
    </row>
    <row r="941" spans="1:10" x14ac:dyDescent="0.3">
      <c r="A941">
        <f>--ISNUMBER(IFERROR(SEARCH($C$5,Inputs!$D941,1),""))</f>
        <v>1</v>
      </c>
      <c r="B941">
        <f>IF(A941=1,COUNTIF($A$6:A941,1),"")</f>
        <v>936</v>
      </c>
      <c r="C941" t="str">
        <f>IFERROR(INDEX($D$6:$D$1751,MATCH(ROWS($B$6:B941),$B$6:$B$1751,0)),"")</f>
        <v>Bonnie Brae Skilled Nursing (21454)</v>
      </c>
      <c r="D941" t="str">
        <f t="shared" si="14"/>
        <v>Bonnie Brae Skilled Nursing (21454)</v>
      </c>
      <c r="E941" s="350">
        <v>21454</v>
      </c>
      <c r="F941" s="351" t="s">
        <v>2093</v>
      </c>
      <c r="G941" s="351" t="s">
        <v>3042</v>
      </c>
      <c r="H941" s="351" t="s">
        <v>935</v>
      </c>
      <c r="I941" s="351" t="s">
        <v>935</v>
      </c>
      <c r="J941" s="351" t="s">
        <v>3043</v>
      </c>
    </row>
    <row r="942" spans="1:10" x14ac:dyDescent="0.3">
      <c r="A942">
        <f>--ISNUMBER(IFERROR(SEARCH($C$5,Inputs!$D942,1),""))</f>
        <v>1</v>
      </c>
      <c r="B942">
        <f>IF(A942=1,COUNTIF($A$6:A942,1),"")</f>
        <v>937</v>
      </c>
      <c r="C942" t="str">
        <f>IFERROR(INDEX($D$6:$D$1751,MATCH(ROWS($B$6:B942),$B$6:$B$1751,0)),"")</f>
        <v>Whittier Pacific Care Center (21462)</v>
      </c>
      <c r="D942" t="str">
        <f t="shared" si="14"/>
        <v>Whittier Pacific Care Center (21462)</v>
      </c>
      <c r="E942" s="348">
        <v>21462</v>
      </c>
      <c r="F942" s="349" t="s">
        <v>2093</v>
      </c>
      <c r="G942" s="349" t="s">
        <v>3044</v>
      </c>
      <c r="H942" s="349" t="s">
        <v>1534</v>
      </c>
      <c r="I942" s="349" t="s">
        <v>935</v>
      </c>
      <c r="J942" s="349" t="s">
        <v>3045</v>
      </c>
    </row>
    <row r="943" spans="1:10" x14ac:dyDescent="0.3">
      <c r="A943">
        <f>--ISNUMBER(IFERROR(SEARCH($C$5,Inputs!$D943,1),""))</f>
        <v>1</v>
      </c>
      <c r="B943">
        <f>IF(A943=1,COUNTIF($A$6:A943,1),"")</f>
        <v>938</v>
      </c>
      <c r="C943" t="str">
        <f>IFERROR(INDEX($D$6:$D$1751,MATCH(ROWS($B$6:B943),$B$6:$B$1751,0)),"")</f>
        <v>Century Villa, Inc. (21463)</v>
      </c>
      <c r="D943" t="str">
        <f t="shared" si="14"/>
        <v>Century Villa, Inc. (21463)</v>
      </c>
      <c r="E943" s="350">
        <v>21463</v>
      </c>
      <c r="F943" s="351" t="s">
        <v>2093</v>
      </c>
      <c r="G943" s="351" t="s">
        <v>3046</v>
      </c>
      <c r="H943" s="351" t="s">
        <v>1410</v>
      </c>
      <c r="I943" s="351" t="s">
        <v>935</v>
      </c>
      <c r="J943" s="351" t="s">
        <v>3047</v>
      </c>
    </row>
    <row r="944" spans="1:10" x14ac:dyDescent="0.3">
      <c r="A944">
        <f>--ISNUMBER(IFERROR(SEARCH($C$5,Inputs!$D944,1),""))</f>
        <v>1</v>
      </c>
      <c r="B944">
        <f>IF(A944=1,COUNTIF($A$6:A944,1),"")</f>
        <v>939</v>
      </c>
      <c r="C944" t="str">
        <f>IFERROR(INDEX($D$6:$D$1751,MATCH(ROWS($B$6:B944),$B$6:$B$1751,0)),"")</f>
        <v>Broadway Manor Care Center (21465)</v>
      </c>
      <c r="D944" t="str">
        <f t="shared" si="14"/>
        <v>Broadway Manor Care Center (21465)</v>
      </c>
      <c r="E944" s="348">
        <v>21465</v>
      </c>
      <c r="F944" s="349" t="s">
        <v>2093</v>
      </c>
      <c r="G944" s="349" t="s">
        <v>3048</v>
      </c>
      <c r="H944" s="349" t="s">
        <v>1445</v>
      </c>
      <c r="I944" s="349" t="s">
        <v>935</v>
      </c>
      <c r="J944" s="349" t="s">
        <v>3049</v>
      </c>
    </row>
    <row r="945" spans="1:10" x14ac:dyDescent="0.3">
      <c r="A945">
        <f>--ISNUMBER(IFERROR(SEARCH($C$5,Inputs!$D945,1),""))</f>
        <v>1</v>
      </c>
      <c r="B945">
        <f>IF(A945=1,COUNTIF($A$6:A945,1),"")</f>
        <v>940</v>
      </c>
      <c r="C945" t="str">
        <f>IFERROR(INDEX($D$6:$D$1751,MATCH(ROWS($B$6:B945),$B$6:$B$1751,0)),"")</f>
        <v>Broadway Healthcare Center (21467)</v>
      </c>
      <c r="D945" t="str">
        <f t="shared" si="14"/>
        <v>Broadway Healthcare Center (21467)</v>
      </c>
      <c r="E945" s="350">
        <v>21467</v>
      </c>
      <c r="F945" s="351" t="s">
        <v>2093</v>
      </c>
      <c r="G945" s="351" t="s">
        <v>3050</v>
      </c>
      <c r="H945" s="351" t="s">
        <v>1426</v>
      </c>
      <c r="I945" s="351" t="s">
        <v>935</v>
      </c>
      <c r="J945" s="351" t="s">
        <v>3051</v>
      </c>
    </row>
    <row r="946" spans="1:10" x14ac:dyDescent="0.3">
      <c r="A946">
        <f>--ISNUMBER(IFERROR(SEARCH($C$5,Inputs!$D946,1),""))</f>
        <v>1</v>
      </c>
      <c r="B946">
        <f>IF(A946=1,COUNTIF($A$6:A946,1),"")</f>
        <v>941</v>
      </c>
      <c r="C946" t="str">
        <f>IFERROR(INDEX($D$6:$D$1751,MATCH(ROWS($B$6:B946),$B$6:$B$1751,0)),"")</f>
        <v>Costa Del Sol Healthcare (21469)</v>
      </c>
      <c r="D946" t="str">
        <f t="shared" si="14"/>
        <v>Costa Del Sol Healthcare (21469)</v>
      </c>
      <c r="E946" s="348">
        <v>21469</v>
      </c>
      <c r="F946" s="349" t="s">
        <v>2093</v>
      </c>
      <c r="G946" s="349" t="s">
        <v>3052</v>
      </c>
      <c r="H946" s="349" t="s">
        <v>935</v>
      </c>
      <c r="I946" s="349" t="s">
        <v>935</v>
      </c>
      <c r="J946" s="349" t="s">
        <v>3053</v>
      </c>
    </row>
    <row r="947" spans="1:10" x14ac:dyDescent="0.3">
      <c r="A947">
        <f>--ISNUMBER(IFERROR(SEARCH($C$5,Inputs!$D947,1),""))</f>
        <v>1</v>
      </c>
      <c r="B947">
        <f>IF(A947=1,COUNTIF($A$6:A947,1),"")</f>
        <v>942</v>
      </c>
      <c r="C947" t="str">
        <f>IFERROR(INDEX($D$6:$D$1751,MATCH(ROWS($B$6:B947),$B$6:$B$1751,0)),"")</f>
        <v>Burlington Convalescent Hospital (21472)</v>
      </c>
      <c r="D947" t="str">
        <f t="shared" si="14"/>
        <v>Burlington Convalescent Hospital (21472)</v>
      </c>
      <c r="E947" s="350">
        <v>21472</v>
      </c>
      <c r="F947" s="351" t="s">
        <v>2093</v>
      </c>
      <c r="G947" s="351" t="s">
        <v>3054</v>
      </c>
      <c r="H947" s="351" t="s">
        <v>935</v>
      </c>
      <c r="I947" s="351" t="s">
        <v>935</v>
      </c>
      <c r="J947" s="351" t="s">
        <v>3055</v>
      </c>
    </row>
    <row r="948" spans="1:10" x14ac:dyDescent="0.3">
      <c r="A948">
        <f>--ISNUMBER(IFERROR(SEARCH($C$5,Inputs!$D948,1),""))</f>
        <v>1</v>
      </c>
      <c r="B948">
        <f>IF(A948=1,COUNTIF($A$6:A948,1),"")</f>
        <v>943</v>
      </c>
      <c r="C948" t="str">
        <f>IFERROR(INDEX($D$6:$D$1751,MATCH(ROWS($B$6:B948),$B$6:$B$1751,0)),"")</f>
        <v>Mission Care Center (21474)</v>
      </c>
      <c r="D948" t="str">
        <f t="shared" si="14"/>
        <v>Mission Care Center (21474)</v>
      </c>
      <c r="E948" s="348">
        <v>21474</v>
      </c>
      <c r="F948" s="349" t="s">
        <v>2093</v>
      </c>
      <c r="G948" s="349" t="s">
        <v>3056</v>
      </c>
      <c r="H948" s="349" t="s">
        <v>1388</v>
      </c>
      <c r="I948" s="349" t="s">
        <v>935</v>
      </c>
      <c r="J948" s="349" t="s">
        <v>2453</v>
      </c>
    </row>
    <row r="949" spans="1:10" x14ac:dyDescent="0.3">
      <c r="A949">
        <f>--ISNUMBER(IFERROR(SEARCH($C$5,Inputs!$D949,1),""))</f>
        <v>1</v>
      </c>
      <c r="B949">
        <f>IF(A949=1,COUNTIF($A$6:A949,1),"")</f>
        <v>944</v>
      </c>
      <c r="C949" t="str">
        <f>IFERROR(INDEX($D$6:$D$1751,MATCH(ROWS($B$6:B949),$B$6:$B$1751,0)),"")</f>
        <v>California Post Acute (21475)</v>
      </c>
      <c r="D949" t="str">
        <f t="shared" si="14"/>
        <v>California Post Acute (21475)</v>
      </c>
      <c r="E949" s="350">
        <v>21475</v>
      </c>
      <c r="F949" s="351" t="s">
        <v>2093</v>
      </c>
      <c r="G949" s="351" t="s">
        <v>3057</v>
      </c>
      <c r="H949" s="351" t="s">
        <v>935</v>
      </c>
      <c r="I949" s="351" t="s">
        <v>935</v>
      </c>
      <c r="J949" s="351" t="s">
        <v>3058</v>
      </c>
    </row>
    <row r="950" spans="1:10" x14ac:dyDescent="0.3">
      <c r="A950">
        <f>--ISNUMBER(IFERROR(SEARCH($C$5,Inputs!$D950,1),""))</f>
        <v>1</v>
      </c>
      <c r="B950">
        <f>IF(A950=1,COUNTIF($A$6:A950,1),"")</f>
        <v>945</v>
      </c>
      <c r="C950" t="str">
        <f>IFERROR(INDEX($D$6:$D$1751,MATCH(ROWS($B$6:B950),$B$6:$B$1751,0)),"")</f>
        <v>The Californian Pasadena Healthcare (21476)</v>
      </c>
      <c r="D950" t="str">
        <f t="shared" si="14"/>
        <v>The Californian Pasadena Healthcare (21476)</v>
      </c>
      <c r="E950" s="348">
        <v>21476</v>
      </c>
      <c r="F950" s="349" t="s">
        <v>2093</v>
      </c>
      <c r="G950" s="349" t="s">
        <v>3059</v>
      </c>
      <c r="H950" s="349" t="s">
        <v>1464</v>
      </c>
      <c r="I950" s="349" t="s">
        <v>935</v>
      </c>
      <c r="J950" s="349" t="s">
        <v>3060</v>
      </c>
    </row>
    <row r="951" spans="1:10" x14ac:dyDescent="0.3">
      <c r="A951">
        <f>--ISNUMBER(IFERROR(SEARCH($C$5,Inputs!$D951,1),""))</f>
        <v>1</v>
      </c>
      <c r="B951">
        <f>IF(A951=1,COUNTIF($A$6:A951,1),"")</f>
        <v>946</v>
      </c>
      <c r="C951" t="str">
        <f>IFERROR(INDEX($D$6:$D$1751,MATCH(ROWS($B$6:B951),$B$6:$B$1751,0)),"")</f>
        <v>Grancell Village of The Los Angeles Jewish Home For The Aging (21478)</v>
      </c>
      <c r="D951" t="str">
        <f t="shared" si="14"/>
        <v>Grancell Village of The Los Angeles Jewish Home For The Aging (21478)</v>
      </c>
      <c r="E951" s="350">
        <v>21478</v>
      </c>
      <c r="F951" s="351" t="s">
        <v>2093</v>
      </c>
      <c r="G951" s="351" t="s">
        <v>3061</v>
      </c>
      <c r="H951" s="351" t="s">
        <v>2004</v>
      </c>
      <c r="I951" s="351" t="s">
        <v>935</v>
      </c>
      <c r="J951" s="351" t="s">
        <v>3062</v>
      </c>
    </row>
    <row r="952" spans="1:10" x14ac:dyDescent="0.3">
      <c r="A952">
        <f>--ISNUMBER(IFERROR(SEARCH($C$5,Inputs!$D952,1),""))</f>
        <v>1</v>
      </c>
      <c r="B952">
        <f>IF(A952=1,COUNTIF($A$6:A952,1),"")</f>
        <v>947</v>
      </c>
      <c r="C952" t="str">
        <f>IFERROR(INDEX($D$6:$D$1751,MATCH(ROWS($B$6:B952),$B$6:$B$1751,0)),"")</f>
        <v>Foothill Heights Care Center (21494)</v>
      </c>
      <c r="D952" t="str">
        <f t="shared" si="14"/>
        <v>Foothill Heights Care Center (21494)</v>
      </c>
      <c r="E952" s="348">
        <v>21494</v>
      </c>
      <c r="F952" s="349" t="s">
        <v>2093</v>
      </c>
      <c r="G952" s="349" t="s">
        <v>3063</v>
      </c>
      <c r="H952" s="349" t="s">
        <v>1464</v>
      </c>
      <c r="I952" s="349" t="s">
        <v>935</v>
      </c>
      <c r="J952" s="349" t="s">
        <v>3064</v>
      </c>
    </row>
    <row r="953" spans="1:10" x14ac:dyDescent="0.3">
      <c r="A953">
        <f>--ISNUMBER(IFERROR(SEARCH($C$5,Inputs!$D953,1),""))</f>
        <v>1</v>
      </c>
      <c r="B953">
        <f>IF(A953=1,COUNTIF($A$6:A953,1),"")</f>
        <v>948</v>
      </c>
      <c r="C953" t="str">
        <f>IFERROR(INDEX($D$6:$D$1751,MATCH(ROWS($B$6:B953),$B$6:$B$1751,0)),"")</f>
        <v>Canyon Oaks Nursing and Rehabilitation Center (21497)</v>
      </c>
      <c r="D953" t="str">
        <f t="shared" si="14"/>
        <v>Canyon Oaks Nursing and Rehabilitation Center (21497)</v>
      </c>
      <c r="E953" s="350">
        <v>21497</v>
      </c>
      <c r="F953" s="351" t="s">
        <v>2093</v>
      </c>
      <c r="G953" s="351" t="s">
        <v>3065</v>
      </c>
      <c r="H953" s="351" t="s">
        <v>3066</v>
      </c>
      <c r="I953" s="351" t="s">
        <v>935</v>
      </c>
      <c r="J953" s="351" t="s">
        <v>3067</v>
      </c>
    </row>
    <row r="954" spans="1:10" x14ac:dyDescent="0.3">
      <c r="A954">
        <f>--ISNUMBER(IFERROR(SEARCH($C$5,Inputs!$D954,1),""))</f>
        <v>1</v>
      </c>
      <c r="B954">
        <f>IF(A954=1,COUNTIF($A$6:A954,1),"")</f>
        <v>949</v>
      </c>
      <c r="C954" t="str">
        <f>IFERROR(INDEX($D$6:$D$1751,MATCH(ROWS($B$6:B954),$B$6:$B$1751,0)),"")</f>
        <v>Panorama Gardens Nursing And Rehabilitation Center (21499)</v>
      </c>
      <c r="D954" t="str">
        <f t="shared" si="14"/>
        <v>Panorama Gardens Nursing And Rehabilitation Center (21499)</v>
      </c>
      <c r="E954" s="348">
        <v>21499</v>
      </c>
      <c r="F954" s="349" t="s">
        <v>2093</v>
      </c>
      <c r="G954" s="349" t="s">
        <v>3068</v>
      </c>
      <c r="H954" s="349" t="s">
        <v>1474</v>
      </c>
      <c r="I954" s="349" t="s">
        <v>935</v>
      </c>
      <c r="J954" s="349" t="s">
        <v>3069</v>
      </c>
    </row>
    <row r="955" spans="1:10" x14ac:dyDescent="0.3">
      <c r="A955">
        <f>--ISNUMBER(IFERROR(SEARCH($C$5,Inputs!$D955,1),""))</f>
        <v>1</v>
      </c>
      <c r="B955">
        <f>IF(A955=1,COUNTIF($A$6:A955,1),"")</f>
        <v>950</v>
      </c>
      <c r="C955" t="str">
        <f>IFERROR(INDEX($D$6:$D$1751,MATCH(ROWS($B$6:B955),$B$6:$B$1751,0)),"")</f>
        <v>Villa Serena Healthcare Center (21501)</v>
      </c>
      <c r="D955" t="str">
        <f t="shared" si="14"/>
        <v>Villa Serena Healthcare Center (21501)</v>
      </c>
      <c r="E955" s="350">
        <v>21501</v>
      </c>
      <c r="F955" s="351" t="s">
        <v>2093</v>
      </c>
      <c r="G955" s="351" t="s">
        <v>3070</v>
      </c>
      <c r="H955" s="351" t="s">
        <v>1490</v>
      </c>
      <c r="I955" s="351" t="s">
        <v>935</v>
      </c>
      <c r="J955" s="351" t="s">
        <v>3071</v>
      </c>
    </row>
    <row r="956" spans="1:10" x14ac:dyDescent="0.3">
      <c r="A956">
        <f>--ISNUMBER(IFERROR(SEARCH($C$5,Inputs!$D956,1),""))</f>
        <v>1</v>
      </c>
      <c r="B956">
        <f>IF(A956=1,COUNTIF($A$6:A956,1),"")</f>
        <v>951</v>
      </c>
      <c r="C956" t="str">
        <f>IFERROR(INDEX($D$6:$D$1751,MATCH(ROWS($B$6:B956),$B$6:$B$1751,0)),"")</f>
        <v>Claremont Care Center (21504)</v>
      </c>
      <c r="D956" t="str">
        <f t="shared" si="14"/>
        <v>Claremont Care Center (21504)</v>
      </c>
      <c r="E956" s="348">
        <v>21504</v>
      </c>
      <c r="F956" s="349" t="s">
        <v>2093</v>
      </c>
      <c r="G956" s="349" t="s">
        <v>3072</v>
      </c>
      <c r="H956" s="349" t="s">
        <v>1407</v>
      </c>
      <c r="I956" s="349" t="s">
        <v>935</v>
      </c>
      <c r="J956" s="349" t="s">
        <v>3073</v>
      </c>
    </row>
    <row r="957" spans="1:10" x14ac:dyDescent="0.3">
      <c r="A957">
        <f>--ISNUMBER(IFERROR(SEARCH($C$5,Inputs!$D957,1),""))</f>
        <v>1</v>
      </c>
      <c r="B957">
        <f>IF(A957=1,COUNTIF($A$6:A957,1),"")</f>
        <v>952</v>
      </c>
      <c r="C957" t="str">
        <f>IFERROR(INDEX($D$6:$D$1751,MATCH(ROWS($B$6:B957),$B$6:$B$1751,0)),"")</f>
        <v>Glendale Healthcare Center (21505)</v>
      </c>
      <c r="D957" t="str">
        <f t="shared" si="14"/>
        <v>Glendale Healthcare Center (21505)</v>
      </c>
      <c r="E957" s="350">
        <v>21505</v>
      </c>
      <c r="F957" s="351" t="s">
        <v>2093</v>
      </c>
      <c r="G957" s="351" t="s">
        <v>3074</v>
      </c>
      <c r="H957" s="351" t="s">
        <v>1445</v>
      </c>
      <c r="I957" s="351" t="s">
        <v>935</v>
      </c>
      <c r="J957" s="351" t="s">
        <v>3075</v>
      </c>
    </row>
    <row r="958" spans="1:10" x14ac:dyDescent="0.3">
      <c r="A958">
        <f>--ISNUMBER(IFERROR(SEARCH($C$5,Inputs!$D958,1),""))</f>
        <v>1</v>
      </c>
      <c r="B958">
        <f>IF(A958=1,COUNTIF($A$6:A958,1),"")</f>
        <v>953</v>
      </c>
      <c r="C958" t="str">
        <f>IFERROR(INDEX($D$6:$D$1751,MATCH(ROWS($B$6:B958),$B$6:$B$1751,0)),"")</f>
        <v>Primrose Post-Acute (21509)</v>
      </c>
      <c r="D958" t="str">
        <f t="shared" si="14"/>
        <v>Primrose Post-Acute (21509)</v>
      </c>
      <c r="E958" s="348">
        <v>21509</v>
      </c>
      <c r="F958" s="349" t="s">
        <v>2093</v>
      </c>
      <c r="G958" s="349" t="s">
        <v>3076</v>
      </c>
      <c r="H958" s="349" t="s">
        <v>1410</v>
      </c>
      <c r="I958" s="349" t="s">
        <v>935</v>
      </c>
      <c r="J958" s="349" t="s">
        <v>3077</v>
      </c>
    </row>
    <row r="959" spans="1:10" x14ac:dyDescent="0.3">
      <c r="A959">
        <f>--ISNUMBER(IFERROR(SEARCH($C$5,Inputs!$D959,1),""))</f>
        <v>1</v>
      </c>
      <c r="B959">
        <f>IF(A959=1,COUNTIF($A$6:A959,1),"")</f>
        <v>954</v>
      </c>
      <c r="C959" t="str">
        <f>IFERROR(INDEX($D$6:$D$1751,MATCH(ROWS($B$6:B959),$B$6:$B$1751,0)),"")</f>
        <v>Granada Post Acute (21513)</v>
      </c>
      <c r="D959" t="str">
        <f t="shared" si="14"/>
        <v>Granada Post Acute (21513)</v>
      </c>
      <c r="E959" s="350">
        <v>21513</v>
      </c>
      <c r="F959" s="351" t="s">
        <v>2093</v>
      </c>
      <c r="G959" s="351" t="s">
        <v>3078</v>
      </c>
      <c r="H959" s="351" t="s">
        <v>1544</v>
      </c>
      <c r="I959" s="351" t="s">
        <v>935</v>
      </c>
      <c r="J959" s="351" t="s">
        <v>3079</v>
      </c>
    </row>
    <row r="960" spans="1:10" x14ac:dyDescent="0.3">
      <c r="A960">
        <f>--ISNUMBER(IFERROR(SEARCH($C$5,Inputs!$D960,1),""))</f>
        <v>1</v>
      </c>
      <c r="B960">
        <f>IF(A960=1,COUNTIF($A$6:A960,1),"")</f>
        <v>955</v>
      </c>
      <c r="C960" t="str">
        <f>IFERROR(INDEX($D$6:$D$1751,MATCH(ROWS($B$6:B960),$B$6:$B$1751,0)),"")</f>
        <v>Four Seasons Healthcare &amp; Wellness Center, LP (21515)</v>
      </c>
      <c r="D960" t="str">
        <f t="shared" si="14"/>
        <v>Four Seasons Healthcare &amp; Wellness Center, LP (21515)</v>
      </c>
      <c r="E960" s="348">
        <v>21515</v>
      </c>
      <c r="F960" s="349" t="s">
        <v>2093</v>
      </c>
      <c r="G960" s="349" t="s">
        <v>3080</v>
      </c>
      <c r="H960" s="349" t="s">
        <v>3081</v>
      </c>
      <c r="I960" s="349" t="s">
        <v>935</v>
      </c>
      <c r="J960" s="349" t="s">
        <v>3082</v>
      </c>
    </row>
    <row r="961" spans="1:10" x14ac:dyDescent="0.3">
      <c r="A961">
        <f>--ISNUMBER(IFERROR(SEARCH($C$5,Inputs!$D961,1),""))</f>
        <v>1</v>
      </c>
      <c r="B961">
        <f>IF(A961=1,COUNTIF($A$6:A961,1),"")</f>
        <v>956</v>
      </c>
      <c r="C961" t="str">
        <f>IFERROR(INDEX($D$6:$D$1751,MATCH(ROWS($B$6:B961),$B$6:$B$1751,0)),"")</f>
        <v>Chatsworth Park Health Care Center (21519)</v>
      </c>
      <c r="D961" t="str">
        <f t="shared" si="14"/>
        <v>Chatsworth Park Health Care Center (21519)</v>
      </c>
      <c r="E961" s="350">
        <v>21519</v>
      </c>
      <c r="F961" s="351" t="s">
        <v>2093</v>
      </c>
      <c r="G961" s="351" t="s">
        <v>3083</v>
      </c>
      <c r="H961" s="351" t="s">
        <v>3084</v>
      </c>
      <c r="I961" s="351" t="s">
        <v>935</v>
      </c>
      <c r="J961" s="351" t="s">
        <v>3085</v>
      </c>
    </row>
    <row r="962" spans="1:10" x14ac:dyDescent="0.3">
      <c r="A962">
        <f>--ISNUMBER(IFERROR(SEARCH($C$5,Inputs!$D962,1),""))</f>
        <v>1</v>
      </c>
      <c r="B962">
        <f>IF(A962=1,COUNTIF($A$6:A962,1),"")</f>
        <v>957</v>
      </c>
      <c r="C962" t="str">
        <f>IFERROR(INDEX($D$6:$D$1751,MATCH(ROWS($B$6:B962),$B$6:$B$1751,0)),"")</f>
        <v>Santa Fe Lodge (21520)</v>
      </c>
      <c r="D962" t="str">
        <f t="shared" si="14"/>
        <v>Santa Fe Lodge (21520)</v>
      </c>
      <c r="E962" s="348">
        <v>21520</v>
      </c>
      <c r="F962" s="349" t="s">
        <v>2093</v>
      </c>
      <c r="G962" s="349" t="s">
        <v>3086</v>
      </c>
      <c r="H962" s="349" t="s">
        <v>3087</v>
      </c>
      <c r="I962" s="349" t="s">
        <v>935</v>
      </c>
      <c r="J962" s="349" t="s">
        <v>3088</v>
      </c>
    </row>
    <row r="963" spans="1:10" x14ac:dyDescent="0.3">
      <c r="A963">
        <f>--ISNUMBER(IFERROR(SEARCH($C$5,Inputs!$D963,1),""))</f>
        <v>1</v>
      </c>
      <c r="B963">
        <f>IF(A963=1,COUNTIF($A$6:A963,1),"")</f>
        <v>958</v>
      </c>
      <c r="C963" t="str">
        <f>IFERROR(INDEX($D$6:$D$1751,MATCH(ROWS($B$6:B963),$B$6:$B$1751,0)),"")</f>
        <v>Clear View Convalescent Center (21530)</v>
      </c>
      <c r="D963" t="str">
        <f t="shared" si="14"/>
        <v>Clear View Convalescent Center (21530)</v>
      </c>
      <c r="E963" s="350">
        <v>21530</v>
      </c>
      <c r="F963" s="351" t="s">
        <v>2093</v>
      </c>
      <c r="G963" s="351" t="s">
        <v>3089</v>
      </c>
      <c r="H963" s="351" t="s">
        <v>1423</v>
      </c>
      <c r="I963" s="351" t="s">
        <v>935</v>
      </c>
      <c r="J963" s="351" t="s">
        <v>3090</v>
      </c>
    </row>
    <row r="964" spans="1:10" x14ac:dyDescent="0.3">
      <c r="A964">
        <f>--ISNUMBER(IFERROR(SEARCH($C$5,Inputs!$D964,1),""))</f>
        <v>1</v>
      </c>
      <c r="B964">
        <f>IF(A964=1,COUNTIF($A$6:A964,1),"")</f>
        <v>959</v>
      </c>
      <c r="C964" t="str">
        <f>IFERROR(INDEX($D$6:$D$1751,MATCH(ROWS($B$6:B964),$B$6:$B$1751,0)),"")</f>
        <v>Clear View Sanitarium (21531)</v>
      </c>
      <c r="D964" t="str">
        <f t="shared" si="14"/>
        <v>Clear View Sanitarium (21531)</v>
      </c>
      <c r="E964" s="348">
        <v>21531</v>
      </c>
      <c r="F964" s="349" t="s">
        <v>2093</v>
      </c>
      <c r="G964" s="349" t="s">
        <v>3091</v>
      </c>
      <c r="H964" s="349" t="s">
        <v>1423</v>
      </c>
      <c r="I964" s="349" t="s">
        <v>935</v>
      </c>
      <c r="J964" s="349" t="s">
        <v>3092</v>
      </c>
    </row>
    <row r="965" spans="1:10" x14ac:dyDescent="0.3">
      <c r="A965">
        <f>--ISNUMBER(IFERROR(SEARCH($C$5,Inputs!$D965,1),""))</f>
        <v>1</v>
      </c>
      <c r="B965">
        <f>IF(A965=1,COUNTIF($A$6:A965,1),"")</f>
        <v>960</v>
      </c>
      <c r="C965" t="str">
        <f>IFERROR(INDEX($D$6:$D$1751,MATCH(ROWS($B$6:B965),$B$6:$B$1751,0)),"")</f>
        <v>Pasadena Grove Health Center (21535)</v>
      </c>
      <c r="D965" t="str">
        <f t="shared" si="14"/>
        <v>Pasadena Grove Health Center (21535)</v>
      </c>
      <c r="E965" s="350">
        <v>21535</v>
      </c>
      <c r="F965" s="351" t="s">
        <v>2093</v>
      </c>
      <c r="G965" s="351" t="s">
        <v>3093</v>
      </c>
      <c r="H965" s="351" t="s">
        <v>1464</v>
      </c>
      <c r="I965" s="351" t="s">
        <v>935</v>
      </c>
      <c r="J965" s="351" t="s">
        <v>3094</v>
      </c>
    </row>
    <row r="966" spans="1:10" x14ac:dyDescent="0.3">
      <c r="A966">
        <f>--ISNUMBER(IFERROR(SEARCH($C$5,Inputs!$D966,1),""))</f>
        <v>1</v>
      </c>
      <c r="B966">
        <f>IF(A966=1,COUNTIF($A$6:A966,1),"")</f>
        <v>961</v>
      </c>
      <c r="C966" t="str">
        <f>IFERROR(INDEX($D$6:$D$1751,MATCH(ROWS($B$6:B966),$B$6:$B$1751,0)),"")</f>
        <v>College Vista Post-Acute (21537)</v>
      </c>
      <c r="D966" t="str">
        <f t="shared" si="14"/>
        <v>College Vista Post-Acute (21537)</v>
      </c>
      <c r="E966" s="348">
        <v>21537</v>
      </c>
      <c r="F966" s="349" t="s">
        <v>2093</v>
      </c>
      <c r="G966" s="349" t="s">
        <v>3095</v>
      </c>
      <c r="H966" s="349" t="s">
        <v>935</v>
      </c>
      <c r="I966" s="349" t="s">
        <v>935</v>
      </c>
      <c r="J966" s="349" t="s">
        <v>3096</v>
      </c>
    </row>
    <row r="967" spans="1:10" x14ac:dyDescent="0.3">
      <c r="A967">
        <f>--ISNUMBER(IFERROR(SEARCH($C$5,Inputs!$D967,1),""))</f>
        <v>1</v>
      </c>
      <c r="B967">
        <f>IF(A967=1,COUNTIF($A$6:A967,1),"")</f>
        <v>962</v>
      </c>
      <c r="C967" t="str">
        <f>IFERROR(INDEX($D$6:$D$1751,MATCH(ROWS($B$6:B967),$B$6:$B$1751,0)),"")</f>
        <v>Colonial Gardens Nursing Center (21538)</v>
      </c>
      <c r="D967" t="str">
        <f t="shared" ref="D967:D1030" si="15">IF(LEN(E967)=0,"",J967&amp;" ("&amp;E967&amp;")")</f>
        <v>Colonial Gardens Nursing Center (21538)</v>
      </c>
      <c r="E967" s="350">
        <v>21538</v>
      </c>
      <c r="F967" s="351" t="s">
        <v>2093</v>
      </c>
      <c r="G967" s="351" t="s">
        <v>3097</v>
      </c>
      <c r="H967" s="351" t="s">
        <v>3098</v>
      </c>
      <c r="I967" s="351" t="s">
        <v>935</v>
      </c>
      <c r="J967" s="351" t="s">
        <v>3099</v>
      </c>
    </row>
    <row r="968" spans="1:10" x14ac:dyDescent="0.3">
      <c r="A968">
        <f>--ISNUMBER(IFERROR(SEARCH($C$5,Inputs!$D968,1),""))</f>
        <v>1</v>
      </c>
      <c r="B968">
        <f>IF(A968=1,COUNTIF($A$6:A968,1),"")</f>
        <v>963</v>
      </c>
      <c r="C968" t="str">
        <f>IFERROR(INDEX($D$6:$D$1751,MATCH(ROWS($B$6:B968),$B$6:$B$1751,0)),"")</f>
        <v>Beacon Healthcare Center (21539)</v>
      </c>
      <c r="D968" t="str">
        <f t="shared" si="15"/>
        <v>Beacon Healthcare Center (21539)</v>
      </c>
      <c r="E968" s="348">
        <v>21539</v>
      </c>
      <c r="F968" s="349" t="s">
        <v>2093</v>
      </c>
      <c r="G968" s="349" t="s">
        <v>3100</v>
      </c>
      <c r="H968" s="349" t="s">
        <v>1482</v>
      </c>
      <c r="I968" s="349" t="s">
        <v>935</v>
      </c>
      <c r="J968" s="349" t="s">
        <v>3101</v>
      </c>
    </row>
    <row r="969" spans="1:10" x14ac:dyDescent="0.3">
      <c r="A969">
        <f>--ISNUMBER(IFERROR(SEARCH($C$5,Inputs!$D969,1),""))</f>
        <v>1</v>
      </c>
      <c r="B969">
        <f>IF(A969=1,COUNTIF($A$6:A969,1),"")</f>
        <v>964</v>
      </c>
      <c r="C969" t="str">
        <f>IFERROR(INDEX($D$6:$D$1751,MATCH(ROWS($B$6:B969),$B$6:$B$1751,0)),"")</f>
        <v>Lynwood Post Acute Care Center (21541)</v>
      </c>
      <c r="D969" t="str">
        <f t="shared" si="15"/>
        <v>Lynwood Post Acute Care Center (21541)</v>
      </c>
      <c r="E969" s="350">
        <v>21541</v>
      </c>
      <c r="F969" s="351" t="s">
        <v>2093</v>
      </c>
      <c r="G969" s="351" t="s">
        <v>3102</v>
      </c>
      <c r="H969" s="351" t="s">
        <v>1544</v>
      </c>
      <c r="I969" s="351" t="s">
        <v>935</v>
      </c>
      <c r="J969" s="351" t="s">
        <v>3103</v>
      </c>
    </row>
    <row r="970" spans="1:10" x14ac:dyDescent="0.3">
      <c r="A970">
        <f>--ISNUMBER(IFERROR(SEARCH($C$5,Inputs!$D970,1),""))</f>
        <v>1</v>
      </c>
      <c r="B970">
        <f>IF(A970=1,COUNTIF($A$6:A970,1),"")</f>
        <v>965</v>
      </c>
      <c r="C970" t="str">
        <f>IFERROR(INDEX($D$6:$D$1751,MATCH(ROWS($B$6:B970),$B$6:$B$1751,0)),"")</f>
        <v>North Valley Nursing Center (21544)</v>
      </c>
      <c r="D970" t="str">
        <f t="shared" si="15"/>
        <v>North Valley Nursing Center (21544)</v>
      </c>
      <c r="E970" s="348">
        <v>21544</v>
      </c>
      <c r="F970" s="349" t="s">
        <v>2093</v>
      </c>
      <c r="G970" s="349" t="s">
        <v>3104</v>
      </c>
      <c r="H970" s="349" t="s">
        <v>3105</v>
      </c>
      <c r="I970" s="349" t="s">
        <v>935</v>
      </c>
      <c r="J970" s="349" t="s">
        <v>3106</v>
      </c>
    </row>
    <row r="971" spans="1:10" x14ac:dyDescent="0.3">
      <c r="A971">
        <f>--ISNUMBER(IFERROR(SEARCH($C$5,Inputs!$D971,1),""))</f>
        <v>1</v>
      </c>
      <c r="B971">
        <f>IF(A971=1,COUNTIF($A$6:A971,1),"")</f>
        <v>966</v>
      </c>
      <c r="C971" t="str">
        <f>IFERROR(INDEX($D$6:$D$1751,MATCH(ROWS($B$6:B971),$B$6:$B$1751,0)),"")</f>
        <v>Santa Fe Heights Healthcare Center LLC (21553)</v>
      </c>
      <c r="D971" t="str">
        <f t="shared" si="15"/>
        <v>Santa Fe Heights Healthcare Center LLC (21553)</v>
      </c>
      <c r="E971" s="350">
        <v>21553</v>
      </c>
      <c r="F971" s="351" t="s">
        <v>2093</v>
      </c>
      <c r="G971" s="351" t="s">
        <v>3107</v>
      </c>
      <c r="H971" s="351" t="s">
        <v>3108</v>
      </c>
      <c r="I971" s="351" t="s">
        <v>935</v>
      </c>
      <c r="J971" s="351" t="s">
        <v>3109</v>
      </c>
    </row>
    <row r="972" spans="1:10" x14ac:dyDescent="0.3">
      <c r="A972">
        <f>--ISNUMBER(IFERROR(SEARCH($C$5,Inputs!$D972,1),""))</f>
        <v>1</v>
      </c>
      <c r="B972">
        <f>IF(A972=1,COUNTIF($A$6:A972,1),"")</f>
        <v>967</v>
      </c>
      <c r="C972" t="str">
        <f>IFERROR(INDEX($D$6:$D$1751,MATCH(ROWS($B$6:B972),$B$6:$B$1751,0)),"")</f>
        <v>Gem Transitional Care Center (21557)</v>
      </c>
      <c r="D972" t="str">
        <f t="shared" si="15"/>
        <v>Gem Transitional Care Center (21557)</v>
      </c>
      <c r="E972" s="348">
        <v>21557</v>
      </c>
      <c r="F972" s="349" t="s">
        <v>2093</v>
      </c>
      <c r="G972" s="349" t="s">
        <v>3110</v>
      </c>
      <c r="H972" s="349" t="s">
        <v>1464</v>
      </c>
      <c r="I972" s="349" t="s">
        <v>935</v>
      </c>
      <c r="J972" s="349" t="s">
        <v>3111</v>
      </c>
    </row>
    <row r="973" spans="1:10" x14ac:dyDescent="0.3">
      <c r="A973">
        <f>--ISNUMBER(IFERROR(SEARCH($C$5,Inputs!$D973,1),""))</f>
        <v>1</v>
      </c>
      <c r="B973">
        <f>IF(A973=1,COUNTIF($A$6:A973,1),"")</f>
        <v>968</v>
      </c>
      <c r="C973" t="str">
        <f>IFERROR(INDEX($D$6:$D$1751,MATCH(ROWS($B$6:B973),$B$6:$B$1751,0)),"")</f>
        <v>Country Manor Healthcare (21561)</v>
      </c>
      <c r="D973" t="str">
        <f t="shared" si="15"/>
        <v>Country Manor Healthcare (21561)</v>
      </c>
      <c r="E973" s="350">
        <v>21561</v>
      </c>
      <c r="F973" s="351" t="s">
        <v>2093</v>
      </c>
      <c r="G973" s="351" t="s">
        <v>3112</v>
      </c>
      <c r="H973" s="351" t="s">
        <v>1858</v>
      </c>
      <c r="I973" s="351" t="s">
        <v>935</v>
      </c>
      <c r="J973" s="351" t="s">
        <v>3113</v>
      </c>
    </row>
    <row r="974" spans="1:10" x14ac:dyDescent="0.3">
      <c r="A974">
        <f>--ISNUMBER(IFERROR(SEARCH($C$5,Inputs!$D974,1),""))</f>
        <v>1</v>
      </c>
      <c r="B974">
        <f>IF(A974=1,COUNTIF($A$6:A974,1),"")</f>
        <v>969</v>
      </c>
      <c r="C974" t="str">
        <f>IFERROR(INDEX($D$6:$D$1751,MATCH(ROWS($B$6:B974),$B$6:$B$1751,0)),"")</f>
        <v>Crenshaw Nursing Home (21565)</v>
      </c>
      <c r="D974" t="str">
        <f t="shared" si="15"/>
        <v>Crenshaw Nursing Home (21565)</v>
      </c>
      <c r="E974" s="348">
        <v>21565</v>
      </c>
      <c r="F974" s="349" t="s">
        <v>2093</v>
      </c>
      <c r="G974" s="349" t="s">
        <v>3114</v>
      </c>
      <c r="H974" s="349" t="s">
        <v>935</v>
      </c>
      <c r="I974" s="349" t="s">
        <v>935</v>
      </c>
      <c r="J974" s="349" t="s">
        <v>3115</v>
      </c>
    </row>
    <row r="975" spans="1:10" x14ac:dyDescent="0.3">
      <c r="A975">
        <f>--ISNUMBER(IFERROR(SEARCH($C$5,Inputs!$D975,1),""))</f>
        <v>1</v>
      </c>
      <c r="B975">
        <f>IF(A975=1,COUNTIF($A$6:A975,1),"")</f>
        <v>970</v>
      </c>
      <c r="C975" t="str">
        <f>IFERROR(INDEX($D$6:$D$1751,MATCH(ROWS($B$6:B975),$B$6:$B$1751,0)),"")</f>
        <v>View Park Convalescent Center (21566)</v>
      </c>
      <c r="D975" t="str">
        <f t="shared" si="15"/>
        <v>View Park Convalescent Center (21566)</v>
      </c>
      <c r="E975" s="350">
        <v>21566</v>
      </c>
      <c r="F975" s="351" t="s">
        <v>2093</v>
      </c>
      <c r="G975" s="351" t="s">
        <v>3116</v>
      </c>
      <c r="H975" s="351" t="s">
        <v>935</v>
      </c>
      <c r="I975" s="351" t="s">
        <v>935</v>
      </c>
      <c r="J975" s="351" t="s">
        <v>3117</v>
      </c>
    </row>
    <row r="976" spans="1:10" x14ac:dyDescent="0.3">
      <c r="A976">
        <f>--ISNUMBER(IFERROR(SEARCH($C$5,Inputs!$D976,1),""))</f>
        <v>1</v>
      </c>
      <c r="B976">
        <f>IF(A976=1,COUNTIF($A$6:A976,1),"")</f>
        <v>971</v>
      </c>
      <c r="C976" t="str">
        <f>IFERROR(INDEX($D$6:$D$1751,MATCH(ROWS($B$6:B976),$B$6:$B$1751,0)),"")</f>
        <v>West Pico Terrace Healthcare &amp; Wellness Centre, LP (21568)</v>
      </c>
      <c r="D976" t="str">
        <f t="shared" si="15"/>
        <v>West Pico Terrace Healthcare &amp; Wellness Centre, LP (21568)</v>
      </c>
      <c r="E976" s="348">
        <v>21568</v>
      </c>
      <c r="F976" s="349" t="s">
        <v>2093</v>
      </c>
      <c r="G976" s="349" t="s">
        <v>3118</v>
      </c>
      <c r="H976" s="349" t="s">
        <v>935</v>
      </c>
      <c r="I976" s="349" t="s">
        <v>935</v>
      </c>
      <c r="J976" s="349" t="s">
        <v>3119</v>
      </c>
    </row>
    <row r="977" spans="1:10" x14ac:dyDescent="0.3">
      <c r="A977">
        <f>--ISNUMBER(IFERROR(SEARCH($C$5,Inputs!$D977,1),""))</f>
        <v>1</v>
      </c>
      <c r="B977">
        <f>IF(A977=1,COUNTIF($A$6:A977,1),"")</f>
        <v>972</v>
      </c>
      <c r="C977" t="str">
        <f>IFERROR(INDEX($D$6:$D$1751,MATCH(ROWS($B$6:B977),$B$6:$B$1751,0)),"")</f>
        <v>Penn Mar Healthcare Center (21569)</v>
      </c>
      <c r="D977" t="str">
        <f t="shared" si="15"/>
        <v>Penn Mar Healthcare Center (21569)</v>
      </c>
      <c r="E977" s="350">
        <v>21569</v>
      </c>
      <c r="F977" s="351" t="s">
        <v>2093</v>
      </c>
      <c r="G977" s="351" t="s">
        <v>3120</v>
      </c>
      <c r="H977" s="351" t="s">
        <v>3087</v>
      </c>
      <c r="I977" s="351" t="s">
        <v>935</v>
      </c>
      <c r="J977" s="351" t="s">
        <v>3121</v>
      </c>
    </row>
    <row r="978" spans="1:10" x14ac:dyDescent="0.3">
      <c r="A978">
        <f>--ISNUMBER(IFERROR(SEARCH($C$5,Inputs!$D978,1),""))</f>
        <v>1</v>
      </c>
      <c r="B978">
        <f>IF(A978=1,COUNTIF($A$6:A978,1),"")</f>
        <v>973</v>
      </c>
      <c r="C978" t="str">
        <f>IFERROR(INDEX($D$6:$D$1751,MATCH(ROWS($B$6:B978),$B$6:$B$1751,0)),"")</f>
        <v>Vista Del Sol Care Center (21571)</v>
      </c>
      <c r="D978" t="str">
        <f t="shared" si="15"/>
        <v>Vista Del Sol Care Center (21571)</v>
      </c>
      <c r="E978" s="348">
        <v>21571</v>
      </c>
      <c r="F978" s="349" t="s">
        <v>2093</v>
      </c>
      <c r="G978" s="349" t="s">
        <v>3122</v>
      </c>
      <c r="H978" s="349" t="s">
        <v>935</v>
      </c>
      <c r="I978" s="349" t="s">
        <v>935</v>
      </c>
      <c r="J978" s="349" t="s">
        <v>3123</v>
      </c>
    </row>
    <row r="979" spans="1:10" x14ac:dyDescent="0.3">
      <c r="A979">
        <f>--ISNUMBER(IFERROR(SEARCH($C$5,Inputs!$D979,1),""))</f>
        <v>1</v>
      </c>
      <c r="B979">
        <f>IF(A979=1,COUNTIF($A$6:A979,1),"")</f>
        <v>974</v>
      </c>
      <c r="C979" t="str">
        <f>IFERROR(INDEX($D$6:$D$1751,MATCH(ROWS($B$6:B979),$B$6:$B$1751,0)),"")</f>
        <v>Culver West Health Center (21574)</v>
      </c>
      <c r="D979" t="str">
        <f t="shared" si="15"/>
        <v>Culver West Health Center (21574)</v>
      </c>
      <c r="E979" s="350">
        <v>21574</v>
      </c>
      <c r="F979" s="351" t="s">
        <v>2093</v>
      </c>
      <c r="G979" s="351" t="s">
        <v>3124</v>
      </c>
      <c r="H979" s="351" t="s">
        <v>935</v>
      </c>
      <c r="I979" s="351" t="s">
        <v>935</v>
      </c>
      <c r="J979" s="351" t="s">
        <v>3125</v>
      </c>
    </row>
    <row r="980" spans="1:10" x14ac:dyDescent="0.3">
      <c r="A980">
        <f>--ISNUMBER(IFERROR(SEARCH($C$5,Inputs!$D980,1),""))</f>
        <v>1</v>
      </c>
      <c r="B980">
        <f>IF(A980=1,COUNTIF($A$6:A980,1),"")</f>
        <v>975</v>
      </c>
      <c r="C980" t="str">
        <f>IFERROR(INDEX($D$6:$D$1751,MATCH(ROWS($B$6:B980),$B$6:$B$1751,0)),"")</f>
        <v>Golden State Care Center (21575)</v>
      </c>
      <c r="D980" t="str">
        <f t="shared" si="15"/>
        <v>Golden State Care Center (21575)</v>
      </c>
      <c r="E980" s="348">
        <v>21575</v>
      </c>
      <c r="F980" s="349" t="s">
        <v>2093</v>
      </c>
      <c r="G980" s="349" t="s">
        <v>3126</v>
      </c>
      <c r="H980" s="349" t="s">
        <v>1451</v>
      </c>
      <c r="I980" s="349" t="s">
        <v>935</v>
      </c>
      <c r="J980" s="349" t="s">
        <v>3127</v>
      </c>
    </row>
    <row r="981" spans="1:10" x14ac:dyDescent="0.3">
      <c r="A981">
        <f>--ISNUMBER(IFERROR(SEARCH($C$5,Inputs!$D981,1),""))</f>
        <v>1</v>
      </c>
      <c r="B981">
        <f>IF(A981=1,COUNTIF($A$6:A981,1),"")</f>
        <v>976</v>
      </c>
      <c r="C981" t="str">
        <f>IFERROR(INDEX($D$6:$D$1751,MATCH(ROWS($B$6:B981),$B$6:$B$1751,0)),"")</f>
        <v>Del Amo Gardens Care Center (21577)</v>
      </c>
      <c r="D981" t="str">
        <f t="shared" si="15"/>
        <v>Del Amo Gardens Care Center (21577)</v>
      </c>
      <c r="E981" s="350">
        <v>21577</v>
      </c>
      <c r="F981" s="351" t="s">
        <v>2093</v>
      </c>
      <c r="G981" s="351" t="s">
        <v>3128</v>
      </c>
      <c r="H981" s="351" t="s">
        <v>1487</v>
      </c>
      <c r="I981" s="351" t="s">
        <v>935</v>
      </c>
      <c r="J981" s="351" t="s">
        <v>3129</v>
      </c>
    </row>
    <row r="982" spans="1:10" x14ac:dyDescent="0.3">
      <c r="A982">
        <f>--ISNUMBER(IFERROR(SEARCH($C$5,Inputs!$D982,1),""))</f>
        <v>1</v>
      </c>
      <c r="B982">
        <f>IF(A982=1,COUNTIF($A$6:A982,1),"")</f>
        <v>977</v>
      </c>
      <c r="C982" t="str">
        <f>IFERROR(INDEX($D$6:$D$1751,MATCH(ROWS($B$6:B982),$B$6:$B$1751,0)),"")</f>
        <v>Villa Del Rio (21578)</v>
      </c>
      <c r="D982" t="str">
        <f t="shared" si="15"/>
        <v>Villa Del Rio (21578)</v>
      </c>
      <c r="E982" s="348">
        <v>21578</v>
      </c>
      <c r="F982" s="349" t="s">
        <v>2093</v>
      </c>
      <c r="G982" s="349" t="s">
        <v>3130</v>
      </c>
      <c r="H982" s="349" t="s">
        <v>3131</v>
      </c>
      <c r="I982" s="349" t="s">
        <v>935</v>
      </c>
      <c r="J982" s="349" t="s">
        <v>3132</v>
      </c>
    </row>
    <row r="983" spans="1:10" x14ac:dyDescent="0.3">
      <c r="A983">
        <f>--ISNUMBER(IFERROR(SEARCH($C$5,Inputs!$D983,1),""))</f>
        <v>1</v>
      </c>
      <c r="B983">
        <f>IF(A983=1,COUNTIF($A$6:A983,1),"")</f>
        <v>978</v>
      </c>
      <c r="C983" t="str">
        <f>IFERROR(INDEX($D$6:$D$1751,MATCH(ROWS($B$6:B983),$B$6:$B$1751,0)),"")</f>
        <v>Del Mar Convalescent Hospital (21580)</v>
      </c>
      <c r="D983" t="str">
        <f t="shared" si="15"/>
        <v>Del Mar Convalescent Hospital (21580)</v>
      </c>
      <c r="E983" s="350">
        <v>21580</v>
      </c>
      <c r="F983" s="351" t="s">
        <v>2093</v>
      </c>
      <c r="G983" s="351" t="s">
        <v>3133</v>
      </c>
      <c r="H983" s="351" t="s">
        <v>1388</v>
      </c>
      <c r="I983" s="351" t="s">
        <v>935</v>
      </c>
      <c r="J983" s="351" t="s">
        <v>3134</v>
      </c>
    </row>
    <row r="984" spans="1:10" x14ac:dyDescent="0.3">
      <c r="A984">
        <f>--ISNUMBER(IFERROR(SEARCH($C$5,Inputs!$D984,1),""))</f>
        <v>1</v>
      </c>
      <c r="B984">
        <f>IF(A984=1,COUNTIF($A$6:A984,1),"")</f>
        <v>979</v>
      </c>
      <c r="C984" t="str">
        <f>IFERROR(INDEX($D$6:$D$1751,MATCH(ROWS($B$6:B984),$B$6:$B$1751,0)),"")</f>
        <v>New Vista Nursing And Rehabilitation Center (21581)</v>
      </c>
      <c r="D984" t="str">
        <f t="shared" si="15"/>
        <v>New Vista Nursing And Rehabilitation Center (21581)</v>
      </c>
      <c r="E984" s="348">
        <v>21581</v>
      </c>
      <c r="F984" s="349" t="s">
        <v>2093</v>
      </c>
      <c r="G984" s="349" t="s">
        <v>3135</v>
      </c>
      <c r="H984" s="349" t="s">
        <v>3136</v>
      </c>
      <c r="I984" s="349" t="s">
        <v>935</v>
      </c>
      <c r="J984" s="349" t="s">
        <v>3137</v>
      </c>
    </row>
    <row r="985" spans="1:10" x14ac:dyDescent="0.3">
      <c r="A985">
        <f>--ISNUMBER(IFERROR(SEARCH($C$5,Inputs!$D985,1),""))</f>
        <v>1</v>
      </c>
      <c r="B985">
        <f>IF(A985=1,COUNTIF($A$6:A985,1),"")</f>
        <v>980</v>
      </c>
      <c r="C985" t="str">
        <f>IFERROR(INDEX($D$6:$D$1751,MATCH(ROWS($B$6:B985),$B$6:$B$1751,0)),"")</f>
        <v>Ararat Convalescent Hospital (21582)</v>
      </c>
      <c r="D985" t="str">
        <f t="shared" si="15"/>
        <v>Ararat Convalescent Hospital (21582)</v>
      </c>
      <c r="E985" s="350">
        <v>21582</v>
      </c>
      <c r="F985" s="351" t="s">
        <v>2093</v>
      </c>
      <c r="G985" s="351" t="s">
        <v>3138</v>
      </c>
      <c r="H985" s="351" t="s">
        <v>3139</v>
      </c>
      <c r="I985" s="351" t="s">
        <v>935</v>
      </c>
      <c r="J985" s="351" t="s">
        <v>3140</v>
      </c>
    </row>
    <row r="986" spans="1:10" x14ac:dyDescent="0.3">
      <c r="A986">
        <f>--ISNUMBER(IFERROR(SEARCH($C$5,Inputs!$D986,1),""))</f>
        <v>1</v>
      </c>
      <c r="B986">
        <f>IF(A986=1,COUNTIF($A$6:A986,1),"")</f>
        <v>981</v>
      </c>
      <c r="C986" t="str">
        <f>IFERROR(INDEX($D$6:$D$1751,MATCH(ROWS($B$6:B986),$B$6:$B$1751,0)),"")</f>
        <v>Whittier Nursing And Wellness Center, Inc. (21583)</v>
      </c>
      <c r="D986" t="str">
        <f t="shared" si="15"/>
        <v>Whittier Nursing And Wellness Center, Inc. (21583)</v>
      </c>
      <c r="E986" s="348">
        <v>21583</v>
      </c>
      <c r="F986" s="349" t="s">
        <v>2093</v>
      </c>
      <c r="G986" s="349" t="s">
        <v>3141</v>
      </c>
      <c r="H986" s="349" t="s">
        <v>1534</v>
      </c>
      <c r="I986" s="349" t="s">
        <v>935</v>
      </c>
      <c r="J986" s="349" t="s">
        <v>3142</v>
      </c>
    </row>
    <row r="987" spans="1:10" x14ac:dyDescent="0.3">
      <c r="A987">
        <f>--ISNUMBER(IFERROR(SEARCH($C$5,Inputs!$D987,1),""))</f>
        <v>1</v>
      </c>
      <c r="B987">
        <f>IF(A987=1,COUNTIF($A$6:A987,1),"")</f>
        <v>982</v>
      </c>
      <c r="C987" t="str">
        <f>IFERROR(INDEX($D$6:$D$1751,MATCH(ROWS($B$6:B987),$B$6:$B$1751,0)),"")</f>
        <v>Brighton Care Center (21588)</v>
      </c>
      <c r="D987" t="str">
        <f t="shared" si="15"/>
        <v>Brighton Care Center (21588)</v>
      </c>
      <c r="E987" s="350">
        <v>21588</v>
      </c>
      <c r="F987" s="351" t="s">
        <v>2093</v>
      </c>
      <c r="G987" s="351" t="s">
        <v>3143</v>
      </c>
      <c r="H987" s="351" t="s">
        <v>1464</v>
      </c>
      <c r="I987" s="351" t="s">
        <v>935</v>
      </c>
      <c r="J987" s="351" t="s">
        <v>3144</v>
      </c>
    </row>
    <row r="988" spans="1:10" x14ac:dyDescent="0.3">
      <c r="A988">
        <f>--ISNUMBER(IFERROR(SEARCH($C$5,Inputs!$D988,1),""))</f>
        <v>1</v>
      </c>
      <c r="B988">
        <f>IF(A988=1,COUNTIF($A$6:A988,1),"")</f>
        <v>983</v>
      </c>
      <c r="C988" t="str">
        <f>IFERROR(INDEX($D$6:$D$1751,MATCH(ROWS($B$6:B988),$B$6:$B$1751,0)),"")</f>
        <v>Dreier's Nursing Care Center (21591)</v>
      </c>
      <c r="D988" t="str">
        <f t="shared" si="15"/>
        <v>Dreier's Nursing Care Center (21591)</v>
      </c>
      <c r="E988" s="348">
        <v>21591</v>
      </c>
      <c r="F988" s="349" t="s">
        <v>2093</v>
      </c>
      <c r="G988" s="349" t="s">
        <v>3145</v>
      </c>
      <c r="H988" s="349" t="s">
        <v>1445</v>
      </c>
      <c r="I988" s="349" t="s">
        <v>935</v>
      </c>
      <c r="J988" s="349" t="s">
        <v>3146</v>
      </c>
    </row>
    <row r="989" spans="1:10" x14ac:dyDescent="0.3">
      <c r="A989">
        <f>--ISNUMBER(IFERROR(SEARCH($C$5,Inputs!$D989,1),""))</f>
        <v>1</v>
      </c>
      <c r="B989">
        <f>IF(A989=1,COUNTIF($A$6:A989,1),"")</f>
        <v>984</v>
      </c>
      <c r="C989" t="str">
        <f>IFERROR(INDEX($D$6:$D$1751,MATCH(ROWS($B$6:B989),$B$6:$B$1751,0)),"")</f>
        <v>Monte Vista Healthcare Center (21592)</v>
      </c>
      <c r="D989" t="str">
        <f t="shared" si="15"/>
        <v>Monte Vista Healthcare Center (21592)</v>
      </c>
      <c r="E989" s="350">
        <v>21592</v>
      </c>
      <c r="F989" s="351" t="s">
        <v>2093</v>
      </c>
      <c r="G989" s="351" t="s">
        <v>3147</v>
      </c>
      <c r="H989" s="351" t="s">
        <v>1418</v>
      </c>
      <c r="I989" s="351" t="s">
        <v>935</v>
      </c>
      <c r="J989" s="351" t="s">
        <v>3148</v>
      </c>
    </row>
    <row r="990" spans="1:10" x14ac:dyDescent="0.3">
      <c r="A990">
        <f>--ISNUMBER(IFERROR(SEARCH($C$5,Inputs!$D990,1),""))</f>
        <v>1</v>
      </c>
      <c r="B990">
        <f>IF(A990=1,COUNTIF($A$6:A990,1),"")</f>
        <v>985</v>
      </c>
      <c r="C990" t="str">
        <f>IFERROR(INDEX($D$6:$D$1751,MATCH(ROWS($B$6:B990),$B$6:$B$1751,0)),"")</f>
        <v>Lotus Care Center (21593)</v>
      </c>
      <c r="D990" t="str">
        <f t="shared" si="15"/>
        <v>Lotus Care Center (21593)</v>
      </c>
      <c r="E990" s="348">
        <v>21593</v>
      </c>
      <c r="F990" s="349" t="s">
        <v>2093</v>
      </c>
      <c r="G990" s="349" t="s">
        <v>3149</v>
      </c>
      <c r="H990" s="349" t="s">
        <v>935</v>
      </c>
      <c r="I990" s="349" t="s">
        <v>935</v>
      </c>
      <c r="J990" s="349" t="s">
        <v>3150</v>
      </c>
    </row>
    <row r="991" spans="1:10" x14ac:dyDescent="0.3">
      <c r="A991">
        <f>--ISNUMBER(IFERROR(SEARCH($C$5,Inputs!$D991,1),""))</f>
        <v>1</v>
      </c>
      <c r="B991">
        <f>IF(A991=1,COUNTIF($A$6:A991,1),"")</f>
        <v>986</v>
      </c>
      <c r="C991" t="str">
        <f>IFERROR(INDEX($D$6:$D$1751,MATCH(ROWS($B$6:B991),$B$6:$B$1751,0)),"")</f>
        <v>The Earlwood (21596)</v>
      </c>
      <c r="D991" t="str">
        <f t="shared" si="15"/>
        <v>The Earlwood (21596)</v>
      </c>
      <c r="E991" s="350">
        <v>21596</v>
      </c>
      <c r="F991" s="351" t="s">
        <v>2093</v>
      </c>
      <c r="G991" s="351" t="s">
        <v>3151</v>
      </c>
      <c r="H991" s="351" t="s">
        <v>1487</v>
      </c>
      <c r="I991" s="351" t="s">
        <v>935</v>
      </c>
      <c r="J991" s="351" t="s">
        <v>3152</v>
      </c>
    </row>
    <row r="992" spans="1:10" x14ac:dyDescent="0.3">
      <c r="A992">
        <f>--ISNUMBER(IFERROR(SEARCH($C$5,Inputs!$D992,1),""))</f>
        <v>1</v>
      </c>
      <c r="B992">
        <f>IF(A992=1,COUNTIF($A$6:A992,1),"")</f>
        <v>987</v>
      </c>
      <c r="C992" t="str">
        <f>IFERROR(INDEX($D$6:$D$1751,MATCH(ROWS($B$6:B992),$B$6:$B$1751,0)),"")</f>
        <v>Shoreline Healthcare Center (21599)</v>
      </c>
      <c r="D992" t="str">
        <f t="shared" si="15"/>
        <v>Shoreline Healthcare Center (21599)</v>
      </c>
      <c r="E992" s="348">
        <v>21599</v>
      </c>
      <c r="F992" s="349" t="s">
        <v>2093</v>
      </c>
      <c r="G992" s="349" t="s">
        <v>3153</v>
      </c>
      <c r="H992" s="349" t="s">
        <v>1490</v>
      </c>
      <c r="I992" s="349" t="s">
        <v>935</v>
      </c>
      <c r="J992" s="349" t="s">
        <v>3154</v>
      </c>
    </row>
    <row r="993" spans="1:10" x14ac:dyDescent="0.3">
      <c r="A993">
        <f>--ISNUMBER(IFERROR(SEARCH($C$5,Inputs!$D993,1),""))</f>
        <v>1</v>
      </c>
      <c r="B993">
        <f>IF(A993=1,COUNTIF($A$6:A993,1),"")</f>
        <v>988</v>
      </c>
      <c r="C993" t="str">
        <f>IFERROR(INDEX($D$6:$D$1751,MATCH(ROWS($B$6:B993),$B$6:$B$1751,0)),"")</f>
        <v>Edgewater Skilled Nursing Center (21602)</v>
      </c>
      <c r="D993" t="str">
        <f t="shared" si="15"/>
        <v>Edgewater Skilled Nursing Center (21602)</v>
      </c>
      <c r="E993" s="350">
        <v>21602</v>
      </c>
      <c r="F993" s="351" t="s">
        <v>2093</v>
      </c>
      <c r="G993" s="351" t="s">
        <v>3155</v>
      </c>
      <c r="H993" s="351" t="s">
        <v>1490</v>
      </c>
      <c r="I993" s="351" t="s">
        <v>935</v>
      </c>
      <c r="J993" s="351" t="s">
        <v>3156</v>
      </c>
    </row>
    <row r="994" spans="1:10" x14ac:dyDescent="0.3">
      <c r="A994">
        <f>--ISNUMBER(IFERROR(SEARCH($C$5,Inputs!$D994,1),""))</f>
        <v>1</v>
      </c>
      <c r="B994">
        <f>IF(A994=1,COUNTIF($A$6:A994,1),"")</f>
        <v>989</v>
      </c>
      <c r="C994" t="str">
        <f>IFERROR(INDEX($D$6:$D$1751,MATCH(ROWS($B$6:B994),$B$6:$B$1751,0)),"")</f>
        <v>Sierra View Care Center (21604)</v>
      </c>
      <c r="D994" t="str">
        <f t="shared" si="15"/>
        <v>Sierra View Care Center (21604)</v>
      </c>
      <c r="E994" s="348">
        <v>21604</v>
      </c>
      <c r="F994" s="349" t="s">
        <v>2093</v>
      </c>
      <c r="G994" s="349" t="s">
        <v>3157</v>
      </c>
      <c r="H994" s="349" t="s">
        <v>1451</v>
      </c>
      <c r="I994" s="349" t="s">
        <v>935</v>
      </c>
      <c r="J994" s="349" t="s">
        <v>3158</v>
      </c>
    </row>
    <row r="995" spans="1:10" x14ac:dyDescent="0.3">
      <c r="A995">
        <f>--ISNUMBER(IFERROR(SEARCH($C$5,Inputs!$D995,1),""))</f>
        <v>1</v>
      </c>
      <c r="B995">
        <f>IF(A995=1,COUNTIF($A$6:A995,1),"")</f>
        <v>990</v>
      </c>
      <c r="C995" t="str">
        <f>IFERROR(INDEX($D$6:$D$1751,MATCH(ROWS($B$6:B995),$B$6:$B$1751,0)),"")</f>
        <v>El Encanto Healthcare and Habilitation Center (21605)</v>
      </c>
      <c r="D995" t="str">
        <f t="shared" si="15"/>
        <v>El Encanto Healthcare and Habilitation Center (21605)</v>
      </c>
      <c r="E995" s="350">
        <v>21605</v>
      </c>
      <c r="F995" s="351" t="s">
        <v>2093</v>
      </c>
      <c r="G995" s="351" t="s">
        <v>3159</v>
      </c>
      <c r="H995" s="351" t="s">
        <v>3160</v>
      </c>
      <c r="I995" s="351" t="s">
        <v>935</v>
      </c>
      <c r="J995" s="351" t="s">
        <v>3161</v>
      </c>
    </row>
    <row r="996" spans="1:10" x14ac:dyDescent="0.3">
      <c r="A996">
        <f>--ISNUMBER(IFERROR(SEARCH($C$5,Inputs!$D996,1),""))</f>
        <v>1</v>
      </c>
      <c r="B996">
        <f>IF(A996=1,COUNTIF($A$6:A996,1),"")</f>
        <v>991</v>
      </c>
      <c r="C996" t="str">
        <f>IFERROR(INDEX($D$6:$D$1751,MATCH(ROWS($B$6:B996),$B$6:$B$1751,0)),"")</f>
        <v>Rosemead Healthcare Center (21607)</v>
      </c>
      <c r="D996" t="str">
        <f t="shared" si="15"/>
        <v>Rosemead Healthcare Center (21607)</v>
      </c>
      <c r="E996" s="348">
        <v>21607</v>
      </c>
      <c r="F996" s="349" t="s">
        <v>2093</v>
      </c>
      <c r="G996" s="349" t="s">
        <v>3162</v>
      </c>
      <c r="H996" s="349" t="s">
        <v>3087</v>
      </c>
      <c r="I996" s="349" t="s">
        <v>935</v>
      </c>
      <c r="J996" s="349" t="s">
        <v>3163</v>
      </c>
    </row>
    <row r="997" spans="1:10" x14ac:dyDescent="0.3">
      <c r="A997">
        <f>--ISNUMBER(IFERROR(SEARCH($C$5,Inputs!$D997,1),""))</f>
        <v>1</v>
      </c>
      <c r="B997">
        <f>IF(A997=1,COUNTIF($A$6:A997,1),"")</f>
        <v>992</v>
      </c>
      <c r="C997" t="str">
        <f>IFERROR(INDEX($D$6:$D$1751,MATCH(ROWS($B$6:B997),$B$6:$B$1751,0)),"")</f>
        <v>Ramona Nursing &amp; Rehabilitation Center (21608)</v>
      </c>
      <c r="D997" t="str">
        <f t="shared" si="15"/>
        <v>Ramona Nursing &amp; Rehabilitation Center (21608)</v>
      </c>
      <c r="E997" s="350">
        <v>21608</v>
      </c>
      <c r="F997" s="351" t="s">
        <v>2093</v>
      </c>
      <c r="G997" s="351" t="s">
        <v>3164</v>
      </c>
      <c r="H997" s="351" t="s">
        <v>3087</v>
      </c>
      <c r="I997" s="351" t="s">
        <v>935</v>
      </c>
      <c r="J997" s="351" t="s">
        <v>3165</v>
      </c>
    </row>
    <row r="998" spans="1:10" x14ac:dyDescent="0.3">
      <c r="A998">
        <f>--ISNUMBER(IFERROR(SEARCH($C$5,Inputs!$D998,1),""))</f>
        <v>1</v>
      </c>
      <c r="B998">
        <f>IF(A998=1,COUNTIF($A$6:A998,1),"")</f>
        <v>993</v>
      </c>
      <c r="C998" t="str">
        <f>IFERROR(INDEX($D$6:$D$1751,MATCH(ROWS($B$6:B998),$B$6:$B$1751,0)),"")</f>
        <v>Golden Rose Care Center (21610)</v>
      </c>
      <c r="D998" t="str">
        <f t="shared" si="15"/>
        <v>Golden Rose Care Center (21610)</v>
      </c>
      <c r="E998" s="348">
        <v>21610</v>
      </c>
      <c r="F998" s="349" t="s">
        <v>2093</v>
      </c>
      <c r="G998" s="349" t="s">
        <v>3166</v>
      </c>
      <c r="H998" s="349" t="s">
        <v>1464</v>
      </c>
      <c r="I998" s="349" t="s">
        <v>935</v>
      </c>
      <c r="J998" s="349" t="s">
        <v>3167</v>
      </c>
    </row>
    <row r="999" spans="1:10" x14ac:dyDescent="0.3">
      <c r="A999">
        <f>--ISNUMBER(IFERROR(SEARCH($C$5,Inputs!$D999,1),""))</f>
        <v>1</v>
      </c>
      <c r="B999">
        <f>IF(A999=1,COUNTIF($A$6:A999,1),"")</f>
        <v>994</v>
      </c>
      <c r="C999" t="str">
        <f>IFERROR(INDEX($D$6:$D$1751,MATCH(ROWS($B$6:B999),$B$6:$B$1751,0)),"")</f>
        <v>Valley View Post Acute (21613)</v>
      </c>
      <c r="D999" t="str">
        <f t="shared" si="15"/>
        <v>Valley View Post Acute (21613)</v>
      </c>
      <c r="E999" s="350">
        <v>21613</v>
      </c>
      <c r="F999" s="351" t="s">
        <v>2093</v>
      </c>
      <c r="G999" s="351" t="s">
        <v>3168</v>
      </c>
      <c r="H999" s="351" t="s">
        <v>3087</v>
      </c>
      <c r="I999" s="351" t="s">
        <v>935</v>
      </c>
      <c r="J999" s="351" t="s">
        <v>3169</v>
      </c>
    </row>
    <row r="1000" spans="1:10" x14ac:dyDescent="0.3">
      <c r="A1000">
        <f>--ISNUMBER(IFERROR(SEARCH($C$5,Inputs!$D1000,1),""))</f>
        <v>1</v>
      </c>
      <c r="B1000">
        <f>IF(A1000=1,COUNTIF($A$6:A1000,1),"")</f>
        <v>995</v>
      </c>
      <c r="C1000" t="str">
        <f>IFERROR(INDEX($D$6:$D$1751,MATCH(ROWS($B$6:B1000),$B$6:$B$1751,0)),"")</f>
        <v>Royal Terrace Health Care (21614)</v>
      </c>
      <c r="D1000" t="str">
        <f t="shared" si="15"/>
        <v>Royal Terrace Health Care (21614)</v>
      </c>
      <c r="E1000" s="348">
        <v>21614</v>
      </c>
      <c r="F1000" s="349" t="s">
        <v>2093</v>
      </c>
      <c r="G1000" s="349" t="s">
        <v>3170</v>
      </c>
      <c r="H1000" s="349" t="s">
        <v>1418</v>
      </c>
      <c r="I1000" s="349" t="s">
        <v>935</v>
      </c>
      <c r="J1000" s="349" t="s">
        <v>3171</v>
      </c>
    </row>
    <row r="1001" spans="1:10" x14ac:dyDescent="0.3">
      <c r="A1001">
        <f>--ISNUMBER(IFERROR(SEARCH($C$5,Inputs!$D1001,1),""))</f>
        <v>1</v>
      </c>
      <c r="B1001">
        <f>IF(A1001=1,COUNTIF($A$6:A1001,1),"")</f>
        <v>996</v>
      </c>
      <c r="C1001" t="str">
        <f>IFERROR(INDEX($D$6:$D$1751,MATCH(ROWS($B$6:B1001),$B$6:$B$1751,0)),"")</f>
        <v>Glenhaven Healthcare (21615)</v>
      </c>
      <c r="D1001" t="str">
        <f t="shared" si="15"/>
        <v>Glenhaven Healthcare (21615)</v>
      </c>
      <c r="E1001" s="350">
        <v>21615</v>
      </c>
      <c r="F1001" s="351" t="s">
        <v>2093</v>
      </c>
      <c r="G1001" s="351" t="s">
        <v>3172</v>
      </c>
      <c r="H1001" s="351" t="s">
        <v>1445</v>
      </c>
      <c r="I1001" s="351" t="s">
        <v>935</v>
      </c>
      <c r="J1001" s="351" t="s">
        <v>3173</v>
      </c>
    </row>
    <row r="1002" spans="1:10" x14ac:dyDescent="0.3">
      <c r="A1002">
        <f>--ISNUMBER(IFERROR(SEARCH($C$5,Inputs!$D1002,1),""))</f>
        <v>1</v>
      </c>
      <c r="B1002">
        <f>IF(A1002=1,COUNTIF($A$6:A1002,1),"")</f>
        <v>997</v>
      </c>
      <c r="C1002" t="str">
        <f>IFERROR(INDEX($D$6:$D$1751,MATCH(ROWS($B$6:B1002),$B$6:$B$1751,0)),"")</f>
        <v>Huntington Healthcare Center (21616)</v>
      </c>
      <c r="D1002" t="str">
        <f t="shared" si="15"/>
        <v>Huntington Healthcare Center (21616)</v>
      </c>
      <c r="E1002" s="348">
        <v>21616</v>
      </c>
      <c r="F1002" s="349" t="s">
        <v>2093</v>
      </c>
      <c r="G1002" s="349" t="s">
        <v>3174</v>
      </c>
      <c r="H1002" s="349" t="s">
        <v>935</v>
      </c>
      <c r="I1002" s="349" t="s">
        <v>935</v>
      </c>
      <c r="J1002" s="349" t="s">
        <v>3175</v>
      </c>
    </row>
    <row r="1003" spans="1:10" x14ac:dyDescent="0.3">
      <c r="A1003">
        <f>--ISNUMBER(IFERROR(SEARCH($C$5,Inputs!$D1003,1),""))</f>
        <v>1</v>
      </c>
      <c r="B1003">
        <f>IF(A1003=1,COUNTIF($A$6:A1003,1),"")</f>
        <v>998</v>
      </c>
      <c r="C1003" t="str">
        <f>IFERROR(INDEX($D$6:$D$1751,MATCH(ROWS($B$6:B1003),$B$6:$B$1751,0)),"")</f>
        <v>Driftwood Healthcare Center (21618)</v>
      </c>
      <c r="D1003" t="str">
        <f t="shared" si="15"/>
        <v>Driftwood Healthcare Center (21618)</v>
      </c>
      <c r="E1003" s="350">
        <v>21618</v>
      </c>
      <c r="F1003" s="351" t="s">
        <v>2093</v>
      </c>
      <c r="G1003" s="351" t="s">
        <v>3176</v>
      </c>
      <c r="H1003" s="351" t="s">
        <v>1487</v>
      </c>
      <c r="I1003" s="351" t="s">
        <v>935</v>
      </c>
      <c r="J1003" s="351" t="s">
        <v>3177</v>
      </c>
    </row>
    <row r="1004" spans="1:10" x14ac:dyDescent="0.3">
      <c r="A1004">
        <f>--ISNUMBER(IFERROR(SEARCH($C$5,Inputs!$D1004,1),""))</f>
        <v>1</v>
      </c>
      <c r="B1004">
        <f>IF(A1004=1,COUNTIF($A$6:A1004,1),"")</f>
        <v>999</v>
      </c>
      <c r="C1004" t="str">
        <f>IFERROR(INDEX($D$6:$D$1751,MATCH(ROWS($B$6:B1004),$B$6:$B$1751,0)),"")</f>
        <v>Baldwin Gardens Nursing Center (21624)</v>
      </c>
      <c r="D1004" t="str">
        <f t="shared" si="15"/>
        <v>Baldwin Gardens Nursing Center (21624)</v>
      </c>
      <c r="E1004" s="348">
        <v>21624</v>
      </c>
      <c r="F1004" s="349" t="s">
        <v>2093</v>
      </c>
      <c r="G1004" s="349" t="s">
        <v>3178</v>
      </c>
      <c r="H1004" s="349" t="s">
        <v>3179</v>
      </c>
      <c r="I1004" s="349" t="s">
        <v>935</v>
      </c>
      <c r="J1004" s="349" t="s">
        <v>3180</v>
      </c>
    </row>
    <row r="1005" spans="1:10" x14ac:dyDescent="0.3">
      <c r="A1005">
        <f>--ISNUMBER(IFERROR(SEARCH($C$5,Inputs!$D1005,1),""))</f>
        <v>1</v>
      </c>
      <c r="B1005">
        <f>IF(A1005=1,COUNTIF($A$6:A1005,1),"")</f>
        <v>1000</v>
      </c>
      <c r="C1005" t="str">
        <f>IFERROR(INDEX($D$6:$D$1751,MATCH(ROWS($B$6:B1005),$B$6:$B$1751,0)),"")</f>
        <v>Saint Vincent Healthcare (21628)</v>
      </c>
      <c r="D1005" t="str">
        <f t="shared" si="15"/>
        <v>Saint Vincent Healthcare (21628)</v>
      </c>
      <c r="E1005" s="350">
        <v>21628</v>
      </c>
      <c r="F1005" s="351" t="s">
        <v>2093</v>
      </c>
      <c r="G1005" s="351" t="s">
        <v>3181</v>
      </c>
      <c r="H1005" s="351" t="s">
        <v>1464</v>
      </c>
      <c r="I1005" s="351" t="s">
        <v>935</v>
      </c>
      <c r="J1005" s="351" t="s">
        <v>3182</v>
      </c>
    </row>
    <row r="1006" spans="1:10" x14ac:dyDescent="0.3">
      <c r="A1006">
        <f>--ISNUMBER(IFERROR(SEARCH($C$5,Inputs!$D1006,1),""))</f>
        <v>1</v>
      </c>
      <c r="B1006">
        <f>IF(A1006=1,COUNTIF($A$6:A1006,1),"")</f>
        <v>1001</v>
      </c>
      <c r="C1006" t="str">
        <f>IFERROR(INDEX($D$6:$D$1751,MATCH(ROWS($B$6:B1006),$B$6:$B$1751,0)),"")</f>
        <v>Pine Grove Healthcare &amp; Wellness Centre, LP (21630)</v>
      </c>
      <c r="D1006" t="str">
        <f t="shared" si="15"/>
        <v>Pine Grove Healthcare &amp; Wellness Centre, LP (21630)</v>
      </c>
      <c r="E1006" s="348">
        <v>21630</v>
      </c>
      <c r="F1006" s="349" t="s">
        <v>2093</v>
      </c>
      <c r="G1006" s="349" t="s">
        <v>3183</v>
      </c>
      <c r="H1006" s="349" t="s">
        <v>1426</v>
      </c>
      <c r="I1006" s="349" t="s">
        <v>935</v>
      </c>
      <c r="J1006" s="349" t="s">
        <v>3184</v>
      </c>
    </row>
    <row r="1007" spans="1:10" x14ac:dyDescent="0.3">
      <c r="A1007">
        <f>--ISNUMBER(IFERROR(SEARCH($C$5,Inputs!$D1007,1),""))</f>
        <v>1</v>
      </c>
      <c r="B1007">
        <f>IF(A1007=1,COUNTIF($A$6:A1007,1),"")</f>
        <v>1002</v>
      </c>
      <c r="C1007" t="str">
        <f>IFERROR(INDEX($D$6:$D$1751,MATCH(ROWS($B$6:B1007),$B$6:$B$1751,0)),"")</f>
        <v>Fireside Health Care Center (21633)</v>
      </c>
      <c r="D1007" t="str">
        <f t="shared" si="15"/>
        <v>Fireside Health Care Center (21633)</v>
      </c>
      <c r="E1007" s="350">
        <v>21633</v>
      </c>
      <c r="F1007" s="351" t="s">
        <v>2093</v>
      </c>
      <c r="G1007" s="351" t="s">
        <v>3185</v>
      </c>
      <c r="H1007" s="351" t="s">
        <v>1547</v>
      </c>
      <c r="I1007" s="351" t="s">
        <v>935</v>
      </c>
      <c r="J1007" s="351" t="s">
        <v>3186</v>
      </c>
    </row>
    <row r="1008" spans="1:10" x14ac:dyDescent="0.3">
      <c r="A1008">
        <f>--ISNUMBER(IFERROR(SEARCH($C$5,Inputs!$D1008,1),""))</f>
        <v>1</v>
      </c>
      <c r="B1008">
        <f>IF(A1008=1,COUNTIF($A$6:A1008,1),"")</f>
        <v>1003</v>
      </c>
      <c r="C1008" t="str">
        <f>IFERROR(INDEX($D$6:$D$1751,MATCH(ROWS($B$6:B1008),$B$6:$B$1751,0)),"")</f>
        <v>Pavilion On Pico Healthcare &amp; Wellness Centre, LP (21635)</v>
      </c>
      <c r="D1008" t="str">
        <f t="shared" si="15"/>
        <v>Pavilion On Pico Healthcare &amp; Wellness Centre, LP (21635)</v>
      </c>
      <c r="E1008" s="348">
        <v>21635</v>
      </c>
      <c r="F1008" s="349" t="s">
        <v>2093</v>
      </c>
      <c r="G1008" s="349" t="s">
        <v>3187</v>
      </c>
      <c r="H1008" s="349" t="s">
        <v>935</v>
      </c>
      <c r="I1008" s="349" t="s">
        <v>935</v>
      </c>
      <c r="J1008" s="349" t="s">
        <v>3188</v>
      </c>
    </row>
    <row r="1009" spans="1:10" x14ac:dyDescent="0.3">
      <c r="A1009">
        <f>--ISNUMBER(IFERROR(SEARCH($C$5,Inputs!$D1009,1),""))</f>
        <v>1</v>
      </c>
      <c r="B1009">
        <f>IF(A1009=1,COUNTIF($A$6:A1009,1),"")</f>
        <v>1004</v>
      </c>
      <c r="C1009" t="str">
        <f>IFERROR(INDEX($D$6:$D$1751,MATCH(ROWS($B$6:B1009),$B$6:$B$1751,0)),"")</f>
        <v>Golden Legacy Care Center (21636)</v>
      </c>
      <c r="D1009" t="str">
        <f t="shared" si="15"/>
        <v>Golden Legacy Care Center (21636)</v>
      </c>
      <c r="E1009" s="350">
        <v>21636</v>
      </c>
      <c r="F1009" s="351" t="s">
        <v>2093</v>
      </c>
      <c r="G1009" s="351" t="s">
        <v>3189</v>
      </c>
      <c r="H1009" s="351" t="s">
        <v>1858</v>
      </c>
      <c r="I1009" s="351" t="s">
        <v>935</v>
      </c>
      <c r="J1009" s="351" t="s">
        <v>3190</v>
      </c>
    </row>
    <row r="1010" spans="1:10" x14ac:dyDescent="0.3">
      <c r="A1010">
        <f>--ISNUMBER(IFERROR(SEARCH($C$5,Inputs!$D1010,1),""))</f>
        <v>1</v>
      </c>
      <c r="B1010">
        <f>IF(A1010=1,COUNTIF($A$6:A1010,1),"")</f>
        <v>1005</v>
      </c>
      <c r="C1010" t="str">
        <f>IFERROR(INDEX($D$6:$D$1751,MATCH(ROWS($B$6:B1010),$B$6:$B$1751,0)),"")</f>
        <v>Lighthouse Healthcare Center (21637)</v>
      </c>
      <c r="D1010" t="str">
        <f t="shared" si="15"/>
        <v>Lighthouse Healthcare Center (21637)</v>
      </c>
      <c r="E1010" s="348">
        <v>21637</v>
      </c>
      <c r="F1010" s="349" t="s">
        <v>2093</v>
      </c>
      <c r="G1010" s="349" t="s">
        <v>3191</v>
      </c>
      <c r="H1010" s="349" t="s">
        <v>935</v>
      </c>
      <c r="I1010" s="349" t="s">
        <v>935</v>
      </c>
      <c r="J1010" s="349" t="s">
        <v>3192</v>
      </c>
    </row>
    <row r="1011" spans="1:10" x14ac:dyDescent="0.3">
      <c r="A1011">
        <f>--ISNUMBER(IFERROR(SEARCH($C$5,Inputs!$D1011,1),""))</f>
        <v>1</v>
      </c>
      <c r="B1011">
        <f>IF(A1011=1,COUNTIF($A$6:A1011,1),"")</f>
        <v>1006</v>
      </c>
      <c r="C1011" t="str">
        <f>IFERROR(INDEX($D$6:$D$1751,MATCH(ROWS($B$6:B1011),$B$6:$B$1751,0)),"")</f>
        <v>Fountain View Subacute And Nursing Center (21638)</v>
      </c>
      <c r="D1011" t="str">
        <f t="shared" si="15"/>
        <v>Fountain View Subacute And Nursing Center (21638)</v>
      </c>
      <c r="E1011" s="350">
        <v>21638</v>
      </c>
      <c r="F1011" s="351" t="s">
        <v>2093</v>
      </c>
      <c r="G1011" s="351" t="s">
        <v>3193</v>
      </c>
      <c r="H1011" s="351" t="s">
        <v>935</v>
      </c>
      <c r="I1011" s="351" t="s">
        <v>935</v>
      </c>
      <c r="J1011" s="351" t="s">
        <v>3194</v>
      </c>
    </row>
    <row r="1012" spans="1:10" x14ac:dyDescent="0.3">
      <c r="A1012">
        <f>--ISNUMBER(IFERROR(SEARCH($C$5,Inputs!$D1012,1),""))</f>
        <v>1</v>
      </c>
      <c r="B1012">
        <f>IF(A1012=1,COUNTIF($A$6:A1012,1),"")</f>
        <v>1007</v>
      </c>
      <c r="C1012" t="str">
        <f>IFERROR(INDEX($D$6:$D$1751,MATCH(ROWS($B$6:B1012),$B$6:$B$1751,0)),"")</f>
        <v>Osage Healthcare &amp; Wellness Centre (21639)</v>
      </c>
      <c r="D1012" t="str">
        <f t="shared" si="15"/>
        <v>Osage Healthcare &amp; Wellness Centre (21639)</v>
      </c>
      <c r="E1012" s="348">
        <v>21639</v>
      </c>
      <c r="F1012" s="349" t="s">
        <v>2093</v>
      </c>
      <c r="G1012" s="349" t="s">
        <v>3195</v>
      </c>
      <c r="H1012" s="349" t="s">
        <v>1410</v>
      </c>
      <c r="I1012" s="349" t="s">
        <v>935</v>
      </c>
      <c r="J1012" s="349" t="s">
        <v>3196</v>
      </c>
    </row>
    <row r="1013" spans="1:10" x14ac:dyDescent="0.3">
      <c r="A1013">
        <f>--ISNUMBER(IFERROR(SEARCH($C$5,Inputs!$D1013,1),""))</f>
        <v>1</v>
      </c>
      <c r="B1013">
        <f>IF(A1013=1,COUNTIF($A$6:A1013,1),"")</f>
        <v>1008</v>
      </c>
      <c r="C1013" t="str">
        <f>IFERROR(INDEX($D$6:$D$1751,MATCH(ROWS($B$6:B1013),$B$6:$B$1751,0)),"")</f>
        <v>Centinela Skilled Nursing &amp; Wellness Centre (21640)</v>
      </c>
      <c r="D1013" t="str">
        <f t="shared" si="15"/>
        <v>Centinela Skilled Nursing &amp; Wellness Centre (21640)</v>
      </c>
      <c r="E1013" s="350">
        <v>21640</v>
      </c>
      <c r="F1013" s="351" t="s">
        <v>2093</v>
      </c>
      <c r="G1013" s="351" t="s">
        <v>3197</v>
      </c>
      <c r="H1013" s="351" t="s">
        <v>1410</v>
      </c>
      <c r="I1013" s="351" t="s">
        <v>935</v>
      </c>
      <c r="J1013" s="351" t="s">
        <v>3198</v>
      </c>
    </row>
    <row r="1014" spans="1:10" x14ac:dyDescent="0.3">
      <c r="A1014">
        <f>--ISNUMBER(IFERROR(SEARCH($C$5,Inputs!$D1014,1),""))</f>
        <v>1</v>
      </c>
      <c r="B1014">
        <f>IF(A1014=1,COUNTIF($A$6:A1014,1),"")</f>
        <v>1009</v>
      </c>
      <c r="C1014" t="str">
        <f>IFERROR(INDEX($D$6:$D$1751,MATCH(ROWS($B$6:B1014),$B$6:$B$1751,0)),"")</f>
        <v>Garden Crest Rehabilitation Center (21648)</v>
      </c>
      <c r="D1014" t="str">
        <f t="shared" si="15"/>
        <v>Garden Crest Rehabilitation Center (21648)</v>
      </c>
      <c r="E1014" s="348">
        <v>21648</v>
      </c>
      <c r="F1014" s="349" t="s">
        <v>2093</v>
      </c>
      <c r="G1014" s="349" t="s">
        <v>3199</v>
      </c>
      <c r="H1014" s="349" t="s">
        <v>935</v>
      </c>
      <c r="I1014" s="349" t="s">
        <v>935</v>
      </c>
      <c r="J1014" s="349" t="s">
        <v>3200</v>
      </c>
    </row>
    <row r="1015" spans="1:10" x14ac:dyDescent="0.3">
      <c r="A1015">
        <f>--ISNUMBER(IFERROR(SEARCH($C$5,Inputs!$D1015,1),""))</f>
        <v>1</v>
      </c>
      <c r="B1015">
        <f>IF(A1015=1,COUNTIF($A$6:A1015,1),"")</f>
        <v>1010</v>
      </c>
      <c r="C1015" t="str">
        <f>IFERROR(INDEX($D$6:$D$1751,MATCH(ROWS($B$6:B1015),$B$6:$B$1751,0)),"")</f>
        <v>Gardena Convalescent Center (21651)</v>
      </c>
      <c r="D1015" t="str">
        <f t="shared" si="15"/>
        <v>Gardena Convalescent Center (21651)</v>
      </c>
      <c r="E1015" s="350">
        <v>21651</v>
      </c>
      <c r="F1015" s="351" t="s">
        <v>2093</v>
      </c>
      <c r="G1015" s="351" t="s">
        <v>3201</v>
      </c>
      <c r="H1015" s="351" t="s">
        <v>1423</v>
      </c>
      <c r="I1015" s="351" t="s">
        <v>935</v>
      </c>
      <c r="J1015" s="351" t="s">
        <v>3202</v>
      </c>
    </row>
    <row r="1016" spans="1:10" x14ac:dyDescent="0.3">
      <c r="A1016">
        <f>--ISNUMBER(IFERROR(SEARCH($C$5,Inputs!$D1016,1),""))</f>
        <v>1</v>
      </c>
      <c r="B1016">
        <f>IF(A1016=1,COUNTIF($A$6:A1016,1),"")</f>
        <v>1011</v>
      </c>
      <c r="C1016" t="str">
        <f>IFERROR(INDEX($D$6:$D$1751,MATCH(ROWS($B$6:B1016),$B$6:$B$1751,0)),"")</f>
        <v>Lakewood Healthcare Center (21653)</v>
      </c>
      <c r="D1016" t="str">
        <f t="shared" si="15"/>
        <v>Lakewood Healthcare Center (21653)</v>
      </c>
      <c r="E1016" s="348">
        <v>21653</v>
      </c>
      <c r="F1016" s="349" t="s">
        <v>2093</v>
      </c>
      <c r="G1016" s="349" t="s">
        <v>3203</v>
      </c>
      <c r="H1016" s="349" t="s">
        <v>1539</v>
      </c>
      <c r="I1016" s="349" t="s">
        <v>935</v>
      </c>
      <c r="J1016" s="349" t="s">
        <v>3204</v>
      </c>
    </row>
    <row r="1017" spans="1:10" x14ac:dyDescent="0.3">
      <c r="A1017">
        <f>--ISNUMBER(IFERROR(SEARCH($C$5,Inputs!$D1017,1),""))</f>
        <v>1</v>
      </c>
      <c r="B1017">
        <f>IF(A1017=1,COUNTIF($A$6:A1017,1),"")</f>
        <v>1012</v>
      </c>
      <c r="C1017" t="str">
        <f>IFERROR(INDEX($D$6:$D$1751,MATCH(ROWS($B$6:B1017),$B$6:$B$1751,0)),"")</f>
        <v>Avalon Villa Care Center (21654)</v>
      </c>
      <c r="D1017" t="str">
        <f t="shared" si="15"/>
        <v>Avalon Villa Care Center (21654)</v>
      </c>
      <c r="E1017" s="350">
        <v>21654</v>
      </c>
      <c r="F1017" s="351" t="s">
        <v>2093</v>
      </c>
      <c r="G1017" s="351" t="s">
        <v>3205</v>
      </c>
      <c r="H1017" s="351" t="s">
        <v>935</v>
      </c>
      <c r="I1017" s="351" t="s">
        <v>935</v>
      </c>
      <c r="J1017" s="351" t="s">
        <v>3206</v>
      </c>
    </row>
    <row r="1018" spans="1:10" x14ac:dyDescent="0.3">
      <c r="A1018">
        <f>--ISNUMBER(IFERROR(SEARCH($C$5,Inputs!$D1018,1),""))</f>
        <v>1</v>
      </c>
      <c r="B1018">
        <f>IF(A1018=1,COUNTIF($A$6:A1018,1),"")</f>
        <v>1013</v>
      </c>
      <c r="C1018" t="str">
        <f>IFERROR(INDEX($D$6:$D$1751,MATCH(ROWS($B$6:B1018),$B$6:$B$1751,0)),"")</f>
        <v>Heritage Manor (21656)</v>
      </c>
      <c r="D1018" t="str">
        <f t="shared" si="15"/>
        <v>Heritage Manor (21656)</v>
      </c>
      <c r="E1018" s="348">
        <v>21656</v>
      </c>
      <c r="F1018" s="349" t="s">
        <v>2093</v>
      </c>
      <c r="G1018" s="349" t="s">
        <v>3207</v>
      </c>
      <c r="H1018" s="349" t="s">
        <v>1437</v>
      </c>
      <c r="I1018" s="349" t="s">
        <v>935</v>
      </c>
      <c r="J1018" s="349" t="s">
        <v>3208</v>
      </c>
    </row>
    <row r="1019" spans="1:10" x14ac:dyDescent="0.3">
      <c r="A1019">
        <f>--ISNUMBER(IFERROR(SEARCH($C$5,Inputs!$D1019,1),""))</f>
        <v>1</v>
      </c>
      <c r="B1019">
        <f>IF(A1019=1,COUNTIF($A$6:A1019,1),"")</f>
        <v>1014</v>
      </c>
      <c r="C1019" t="str">
        <f>IFERROR(INDEX($D$6:$D$1751,MATCH(ROWS($B$6:B1019),$B$6:$B$1751,0)),"")</f>
        <v>Griffith Park Healthcare Center (21665)</v>
      </c>
      <c r="D1019" t="str">
        <f t="shared" si="15"/>
        <v>Griffith Park Healthcare Center (21665)</v>
      </c>
      <c r="E1019" s="350">
        <v>21665</v>
      </c>
      <c r="F1019" s="351" t="s">
        <v>2093</v>
      </c>
      <c r="G1019" s="351" t="s">
        <v>3209</v>
      </c>
      <c r="H1019" s="351" t="s">
        <v>1445</v>
      </c>
      <c r="I1019" s="351" t="s">
        <v>935</v>
      </c>
      <c r="J1019" s="351" t="s">
        <v>3210</v>
      </c>
    </row>
    <row r="1020" spans="1:10" x14ac:dyDescent="0.3">
      <c r="A1020">
        <f>--ISNUMBER(IFERROR(SEARCH($C$5,Inputs!$D1020,1),""))</f>
        <v>1</v>
      </c>
      <c r="B1020">
        <f>IF(A1020=1,COUNTIF($A$6:A1020,1),"")</f>
        <v>1015</v>
      </c>
      <c r="C1020" t="str">
        <f>IFERROR(INDEX($D$6:$D$1751,MATCH(ROWS($B$6:B1020),$B$6:$B$1751,0)),"")</f>
        <v>Autumn Hills Health Care Center (21667)</v>
      </c>
      <c r="D1020" t="str">
        <f t="shared" si="15"/>
        <v>Autumn Hills Health Care Center (21667)</v>
      </c>
      <c r="E1020" s="348">
        <v>21667</v>
      </c>
      <c r="F1020" s="349" t="s">
        <v>2093</v>
      </c>
      <c r="G1020" s="349" t="s">
        <v>3211</v>
      </c>
      <c r="H1020" s="349" t="s">
        <v>1445</v>
      </c>
      <c r="I1020" s="349" t="s">
        <v>935</v>
      </c>
      <c r="J1020" s="349" t="s">
        <v>3212</v>
      </c>
    </row>
    <row r="1021" spans="1:10" x14ac:dyDescent="0.3">
      <c r="A1021">
        <f>--ISNUMBER(IFERROR(SEARCH($C$5,Inputs!$D1021,1),""))</f>
        <v>1</v>
      </c>
      <c r="B1021">
        <f>IF(A1021=1,COUNTIF($A$6:A1021,1),"")</f>
        <v>1016</v>
      </c>
      <c r="C1021" t="str">
        <f>IFERROR(INDEX($D$6:$D$1751,MATCH(ROWS($B$6:B1021),$B$6:$B$1751,0)),"")</f>
        <v>Mesa Glen Care Center (21673)</v>
      </c>
      <c r="D1021" t="str">
        <f t="shared" si="15"/>
        <v>Mesa Glen Care Center (21673)</v>
      </c>
      <c r="E1021" s="350">
        <v>21673</v>
      </c>
      <c r="F1021" s="351" t="s">
        <v>2093</v>
      </c>
      <c r="G1021" s="351" t="s">
        <v>3213</v>
      </c>
      <c r="H1021" s="351" t="s">
        <v>1448</v>
      </c>
      <c r="I1021" s="351" t="s">
        <v>935</v>
      </c>
      <c r="J1021" s="351" t="s">
        <v>3214</v>
      </c>
    </row>
    <row r="1022" spans="1:10" x14ac:dyDescent="0.3">
      <c r="A1022">
        <f>--ISNUMBER(IFERROR(SEARCH($C$5,Inputs!$D1022,1),""))</f>
        <v>1</v>
      </c>
      <c r="B1022">
        <f>IF(A1022=1,COUNTIF($A$6:A1022,1),"")</f>
        <v>1017</v>
      </c>
      <c r="C1022" t="str">
        <f>IFERROR(INDEX($D$6:$D$1751,MATCH(ROWS($B$6:B1022),$B$6:$B$1751,0)),"")</f>
        <v>Rose Villa Healthcare Center (21675)</v>
      </c>
      <c r="D1022" t="str">
        <f t="shared" si="15"/>
        <v>Rose Villa Healthcare Center (21675)</v>
      </c>
      <c r="E1022" s="348">
        <v>21675</v>
      </c>
      <c r="F1022" s="349" t="s">
        <v>2093</v>
      </c>
      <c r="G1022" s="349" t="s">
        <v>3215</v>
      </c>
      <c r="H1022" s="349" t="s">
        <v>1399</v>
      </c>
      <c r="I1022" s="349" t="s">
        <v>935</v>
      </c>
      <c r="J1022" s="349" t="s">
        <v>3216</v>
      </c>
    </row>
    <row r="1023" spans="1:10" x14ac:dyDescent="0.3">
      <c r="A1023">
        <f>--ISNUMBER(IFERROR(SEARCH($C$5,Inputs!$D1023,1),""))</f>
        <v>1</v>
      </c>
      <c r="B1023">
        <f>IF(A1023=1,COUNTIF($A$6:A1023,1),"")</f>
        <v>1018</v>
      </c>
      <c r="C1023" t="str">
        <f>IFERROR(INDEX($D$6:$D$1751,MATCH(ROWS($B$6:B1023),$B$6:$B$1751,0)),"")</f>
        <v>Windsor Convalescent Center Of North Long Beach (21677)</v>
      </c>
      <c r="D1023" t="str">
        <f t="shared" si="15"/>
        <v>Windsor Convalescent Center Of North Long Beach (21677)</v>
      </c>
      <c r="E1023" s="350">
        <v>21677</v>
      </c>
      <c r="F1023" s="351" t="s">
        <v>2093</v>
      </c>
      <c r="G1023" s="351" t="s">
        <v>3217</v>
      </c>
      <c r="H1023" s="351" t="s">
        <v>1490</v>
      </c>
      <c r="I1023" s="351" t="s">
        <v>935</v>
      </c>
      <c r="J1023" s="351" t="s">
        <v>3218</v>
      </c>
    </row>
    <row r="1024" spans="1:10" x14ac:dyDescent="0.3">
      <c r="A1024">
        <f>--ISNUMBER(IFERROR(SEARCH($C$5,Inputs!$D1024,1),""))</f>
        <v>1</v>
      </c>
      <c r="B1024">
        <f>IF(A1024=1,COUNTIF($A$6:A1024,1),"")</f>
        <v>1019</v>
      </c>
      <c r="C1024" t="str">
        <f>IFERROR(INDEX($D$6:$D$1751,MATCH(ROWS($B$6:B1024),$B$6:$B$1751,0)),"")</f>
        <v>Ocean Ridge Post Acute (21678)</v>
      </c>
      <c r="D1024" t="str">
        <f t="shared" si="15"/>
        <v>Ocean Ridge Post Acute (21678)</v>
      </c>
      <c r="E1024" s="348">
        <v>21678</v>
      </c>
      <c r="F1024" s="349" t="s">
        <v>2093</v>
      </c>
      <c r="G1024" s="349" t="s">
        <v>3219</v>
      </c>
      <c r="H1024" s="349" t="s">
        <v>1490</v>
      </c>
      <c r="I1024" s="349" t="s">
        <v>935</v>
      </c>
      <c r="J1024" s="349" t="s">
        <v>3220</v>
      </c>
    </row>
    <row r="1025" spans="1:10" x14ac:dyDescent="0.3">
      <c r="A1025">
        <f>--ISNUMBER(IFERROR(SEARCH($C$5,Inputs!$D1025,1),""))</f>
        <v>1</v>
      </c>
      <c r="B1025">
        <f>IF(A1025=1,COUNTIF($A$6:A1025,1),"")</f>
        <v>1020</v>
      </c>
      <c r="C1025" t="str">
        <f>IFERROR(INDEX($D$6:$D$1751,MATCH(ROWS($B$6:B1025),$B$6:$B$1751,0)),"")</f>
        <v>Vineland Post Acute (21680)</v>
      </c>
      <c r="D1025" t="str">
        <f t="shared" si="15"/>
        <v>Vineland Post Acute (21680)</v>
      </c>
      <c r="E1025" s="350">
        <v>21680</v>
      </c>
      <c r="F1025" s="351" t="s">
        <v>2093</v>
      </c>
      <c r="G1025" s="351" t="s">
        <v>3221</v>
      </c>
      <c r="H1025" s="351" t="s">
        <v>3222</v>
      </c>
      <c r="I1025" s="351" t="s">
        <v>935</v>
      </c>
      <c r="J1025" s="351" t="s">
        <v>3223</v>
      </c>
    </row>
    <row r="1026" spans="1:10" x14ac:dyDescent="0.3">
      <c r="A1026">
        <f>--ISNUMBER(IFERROR(SEARCH($C$5,Inputs!$D1026,1),""))</f>
        <v>1</v>
      </c>
      <c r="B1026">
        <f>IF(A1026=1,COUNTIF($A$6:A1026,1),"")</f>
        <v>1021</v>
      </c>
      <c r="C1026" t="str">
        <f>IFERROR(INDEX($D$6:$D$1751,MATCH(ROWS($B$6:B1026),$B$6:$B$1751,0)),"")</f>
        <v>West Valley Post Acute (21682)</v>
      </c>
      <c r="D1026" t="str">
        <f t="shared" si="15"/>
        <v>West Valley Post Acute (21682)</v>
      </c>
      <c r="E1026" s="348">
        <v>21682</v>
      </c>
      <c r="F1026" s="349" t="s">
        <v>2093</v>
      </c>
      <c r="G1026" s="349" t="s">
        <v>3224</v>
      </c>
      <c r="H1026" s="349" t="s">
        <v>1579</v>
      </c>
      <c r="I1026" s="349" t="s">
        <v>935</v>
      </c>
      <c r="J1026" s="349" t="s">
        <v>3225</v>
      </c>
    </row>
    <row r="1027" spans="1:10" x14ac:dyDescent="0.3">
      <c r="A1027">
        <f>--ISNUMBER(IFERROR(SEARCH($C$5,Inputs!$D1027,1),""))</f>
        <v>1</v>
      </c>
      <c r="B1027">
        <f>IF(A1027=1,COUNTIF($A$6:A1027,1),"")</f>
        <v>1022</v>
      </c>
      <c r="C1027" t="str">
        <f>IFERROR(INDEX($D$6:$D$1751,MATCH(ROWS($B$6:B1027),$B$6:$B$1751,0)),"")</f>
        <v>Good Shepherd Health Care Center Of Santa Monica (21686)</v>
      </c>
      <c r="D1027" t="str">
        <f t="shared" si="15"/>
        <v>Good Shepherd Health Care Center Of Santa Monica (21686)</v>
      </c>
      <c r="E1027" s="350">
        <v>21686</v>
      </c>
      <c r="F1027" s="351" t="s">
        <v>2093</v>
      </c>
      <c r="G1027" s="351" t="s">
        <v>3226</v>
      </c>
      <c r="H1027" s="351" t="s">
        <v>1547</v>
      </c>
      <c r="I1027" s="351" t="s">
        <v>935</v>
      </c>
      <c r="J1027" s="351" t="s">
        <v>3227</v>
      </c>
    </row>
    <row r="1028" spans="1:10" x14ac:dyDescent="0.3">
      <c r="A1028">
        <f>--ISNUMBER(IFERROR(SEARCH($C$5,Inputs!$D1028,1),""))</f>
        <v>1</v>
      </c>
      <c r="B1028">
        <f>IF(A1028=1,COUNTIF($A$6:A1028,1),"")</f>
        <v>1023</v>
      </c>
      <c r="C1028" t="str">
        <f>IFERROR(INDEX($D$6:$D$1751,MATCH(ROWS($B$6:B1028),$B$6:$B$1751,0)),"")</f>
        <v>Granada Hills Convalescent Hospital (21689)</v>
      </c>
      <c r="D1028" t="str">
        <f t="shared" si="15"/>
        <v>Granada Hills Convalescent Hospital (21689)</v>
      </c>
      <c r="E1028" s="348">
        <v>21689</v>
      </c>
      <c r="F1028" s="349" t="s">
        <v>2093</v>
      </c>
      <c r="G1028" s="349" t="s">
        <v>3228</v>
      </c>
      <c r="H1028" s="349" t="s">
        <v>3229</v>
      </c>
      <c r="I1028" s="349" t="s">
        <v>935</v>
      </c>
      <c r="J1028" s="349" t="s">
        <v>3230</v>
      </c>
    </row>
    <row r="1029" spans="1:10" x14ac:dyDescent="0.3">
      <c r="A1029">
        <f>--ISNUMBER(IFERROR(SEARCH($C$5,Inputs!$D1029,1),""))</f>
        <v>1</v>
      </c>
      <c r="B1029">
        <f>IF(A1029=1,COUNTIF($A$6:A1029,1),"")</f>
        <v>1024</v>
      </c>
      <c r="C1029" t="str">
        <f>IFERROR(INDEX($D$6:$D$1751,MATCH(ROWS($B$6:B1029),$B$6:$B$1751,0)),"")</f>
        <v>Coral Cove Post Acute (21690)</v>
      </c>
      <c r="D1029" t="str">
        <f t="shared" si="15"/>
        <v>Coral Cove Post Acute (21690)</v>
      </c>
      <c r="E1029" s="350">
        <v>21690</v>
      </c>
      <c r="F1029" s="351" t="s">
        <v>2093</v>
      </c>
      <c r="G1029" s="351" t="s">
        <v>3231</v>
      </c>
      <c r="H1029" s="351" t="s">
        <v>1490</v>
      </c>
      <c r="I1029" s="351" t="s">
        <v>935</v>
      </c>
      <c r="J1029" s="351" t="s">
        <v>3232</v>
      </c>
    </row>
    <row r="1030" spans="1:10" x14ac:dyDescent="0.3">
      <c r="A1030">
        <f>--ISNUMBER(IFERROR(SEARCH($C$5,Inputs!$D1030,1),""))</f>
        <v>1</v>
      </c>
      <c r="B1030">
        <f>IF(A1030=1,COUNTIF($A$6:A1030,1),"")</f>
        <v>1025</v>
      </c>
      <c r="C1030" t="str">
        <f>IFERROR(INDEX($D$6:$D$1751,MATCH(ROWS($B$6:B1030),$B$6:$B$1751,0)),"")</f>
        <v>Green Acres Healthcare Center (21692)</v>
      </c>
      <c r="D1030" t="str">
        <f t="shared" si="15"/>
        <v>Green Acres Healthcare Center (21692)</v>
      </c>
      <c r="E1030" s="348">
        <v>21692</v>
      </c>
      <c r="F1030" s="349" t="s">
        <v>2093</v>
      </c>
      <c r="G1030" s="349" t="s">
        <v>3233</v>
      </c>
      <c r="H1030" s="349" t="s">
        <v>1388</v>
      </c>
      <c r="I1030" s="349" t="s">
        <v>935</v>
      </c>
      <c r="J1030" s="349" t="s">
        <v>3234</v>
      </c>
    </row>
    <row r="1031" spans="1:10" x14ac:dyDescent="0.3">
      <c r="A1031">
        <f>--ISNUMBER(IFERROR(SEARCH($C$5,Inputs!$D1031,1),""))</f>
        <v>1</v>
      </c>
      <c r="B1031">
        <f>IF(A1031=1,COUNTIF($A$6:A1031,1),"")</f>
        <v>1026</v>
      </c>
      <c r="C1031" t="str">
        <f>IFERROR(INDEX($D$6:$D$1751,MATCH(ROWS($B$6:B1031),$B$6:$B$1751,0)),"")</f>
        <v>Skyline Healthcare Center-Los Angeles (21694)</v>
      </c>
      <c r="D1031" t="str">
        <f t="shared" ref="D1031:D1094" si="16">IF(LEN(E1031)=0,"",J1031&amp;" ("&amp;E1031&amp;")")</f>
        <v>Skyline Healthcare Center-Los Angeles (21694)</v>
      </c>
      <c r="E1031" s="350">
        <v>21694</v>
      </c>
      <c r="F1031" s="351" t="s">
        <v>2093</v>
      </c>
      <c r="G1031" s="351" t="s">
        <v>3235</v>
      </c>
      <c r="H1031" s="351" t="s">
        <v>935</v>
      </c>
      <c r="I1031" s="351" t="s">
        <v>935</v>
      </c>
      <c r="J1031" s="351" t="s">
        <v>3236</v>
      </c>
    </row>
    <row r="1032" spans="1:10" x14ac:dyDescent="0.3">
      <c r="A1032">
        <f>--ISNUMBER(IFERROR(SEARCH($C$5,Inputs!$D1032,1),""))</f>
        <v>1</v>
      </c>
      <c r="B1032">
        <f>IF(A1032=1,COUNTIF($A$6:A1032,1),"")</f>
        <v>1027</v>
      </c>
      <c r="C1032" t="str">
        <f>IFERROR(INDEX($D$6:$D$1751,MATCH(ROWS($B$6:B1032),$B$6:$B$1751,0)),"")</f>
        <v>Guardian Rehabilitation Hospital (21698)</v>
      </c>
      <c r="D1032" t="str">
        <f t="shared" si="16"/>
        <v>Guardian Rehabilitation Hospital (21698)</v>
      </c>
      <c r="E1032" s="348">
        <v>21698</v>
      </c>
      <c r="F1032" s="349" t="s">
        <v>2093</v>
      </c>
      <c r="G1032" s="349" t="s">
        <v>3237</v>
      </c>
      <c r="H1032" s="349" t="s">
        <v>935</v>
      </c>
      <c r="I1032" s="349" t="s">
        <v>935</v>
      </c>
      <c r="J1032" s="349" t="s">
        <v>3238</v>
      </c>
    </row>
    <row r="1033" spans="1:10" x14ac:dyDescent="0.3">
      <c r="A1033">
        <f>--ISNUMBER(IFERROR(SEARCH($C$5,Inputs!$D1033,1),""))</f>
        <v>1</v>
      </c>
      <c r="B1033">
        <f>IF(A1033=1,COUNTIF($A$6:A1033,1),"")</f>
        <v>1028</v>
      </c>
      <c r="C1033" t="str">
        <f>IFERROR(INDEX($D$6:$D$1751,MATCH(ROWS($B$6:B1033),$B$6:$B$1751,0)),"")</f>
        <v>Broadway By The Sea (21700)</v>
      </c>
      <c r="D1033" t="str">
        <f t="shared" si="16"/>
        <v>Broadway By The Sea (21700)</v>
      </c>
      <c r="E1033" s="350">
        <v>21700</v>
      </c>
      <c r="F1033" s="351" t="s">
        <v>2093</v>
      </c>
      <c r="G1033" s="351" t="s">
        <v>3239</v>
      </c>
      <c r="H1033" s="351" t="s">
        <v>1490</v>
      </c>
      <c r="I1033" s="351" t="s">
        <v>935</v>
      </c>
      <c r="J1033" s="351" t="s">
        <v>3240</v>
      </c>
    </row>
    <row r="1034" spans="1:10" x14ac:dyDescent="0.3">
      <c r="A1034">
        <f>--ISNUMBER(IFERROR(SEARCH($C$5,Inputs!$D1034,1),""))</f>
        <v>1</v>
      </c>
      <c r="B1034">
        <f>IF(A1034=1,COUNTIF($A$6:A1034,1),"")</f>
        <v>1029</v>
      </c>
      <c r="C1034" t="str">
        <f>IFERROR(INDEX($D$6:$D$1751,MATCH(ROWS($B$6:B1034),$B$6:$B$1751,0)),"")</f>
        <v>Oakland Heights Nursing And Rehabilitation (21701)</v>
      </c>
      <c r="D1034" t="str">
        <f t="shared" si="16"/>
        <v>Oakland Heights Nursing And Rehabilitation (21701)</v>
      </c>
      <c r="E1034" s="348">
        <v>21701</v>
      </c>
      <c r="F1034" s="349" t="s">
        <v>2093</v>
      </c>
      <c r="G1034" s="349" t="s">
        <v>3241</v>
      </c>
      <c r="H1034" s="349" t="s">
        <v>1357</v>
      </c>
      <c r="I1034" s="349" t="s">
        <v>896</v>
      </c>
      <c r="J1034" s="349" t="s">
        <v>3242</v>
      </c>
    </row>
    <row r="1035" spans="1:10" x14ac:dyDescent="0.3">
      <c r="A1035">
        <f>--ISNUMBER(IFERROR(SEARCH($C$5,Inputs!$D1035,1),""))</f>
        <v>1</v>
      </c>
      <c r="B1035">
        <f>IF(A1035=1,COUNTIF($A$6:A1035,1),"")</f>
        <v>1030</v>
      </c>
      <c r="C1035" t="str">
        <f>IFERROR(INDEX($D$6:$D$1751,MATCH(ROWS($B$6:B1035),$B$6:$B$1751,0)),"")</f>
        <v>Hawthorne Healthcare &amp; Wellness Centre, Lp (21707)</v>
      </c>
      <c r="D1035" t="str">
        <f t="shared" si="16"/>
        <v>Hawthorne Healthcare &amp; Wellness Centre, Lp (21707)</v>
      </c>
      <c r="E1035" s="350">
        <v>21707</v>
      </c>
      <c r="F1035" s="351" t="s">
        <v>2093</v>
      </c>
      <c r="G1035" s="351" t="s">
        <v>3243</v>
      </c>
      <c r="H1035" s="351" t="s">
        <v>1501</v>
      </c>
      <c r="I1035" s="351" t="s">
        <v>935</v>
      </c>
      <c r="J1035" s="351" t="s">
        <v>3244</v>
      </c>
    </row>
    <row r="1036" spans="1:10" x14ac:dyDescent="0.3">
      <c r="A1036">
        <f>--ISNUMBER(IFERROR(SEARCH($C$5,Inputs!$D1036,1),""))</f>
        <v>1</v>
      </c>
      <c r="B1036">
        <f>IF(A1036=1,COUNTIF($A$6:A1036,1),"")</f>
        <v>1031</v>
      </c>
      <c r="C1036" t="str">
        <f>IFERROR(INDEX($D$6:$D$1751,MATCH(ROWS($B$6:B1036),$B$6:$B$1751,0)),"")</f>
        <v>Imperial Crest Health Care Center (21708)</v>
      </c>
      <c r="D1036" t="str">
        <f t="shared" si="16"/>
        <v>Imperial Crest Health Care Center (21708)</v>
      </c>
      <c r="E1036" s="348">
        <v>21708</v>
      </c>
      <c r="F1036" s="349" t="s">
        <v>2093</v>
      </c>
      <c r="G1036" s="349" t="s">
        <v>3245</v>
      </c>
      <c r="H1036" s="349" t="s">
        <v>1501</v>
      </c>
      <c r="I1036" s="349" t="s">
        <v>935</v>
      </c>
      <c r="J1036" s="349" t="s">
        <v>3246</v>
      </c>
    </row>
    <row r="1037" spans="1:10" x14ac:dyDescent="0.3">
      <c r="A1037">
        <f>--ISNUMBER(IFERROR(SEARCH($C$5,Inputs!$D1037,1),""))</f>
        <v>1</v>
      </c>
      <c r="B1037">
        <f>IF(A1037=1,COUNTIF($A$6:A1037,1),"")</f>
        <v>1032</v>
      </c>
      <c r="C1037" t="str">
        <f>IFERROR(INDEX($D$6:$D$1751,MATCH(ROWS($B$6:B1037),$B$6:$B$1751,0)),"")</f>
        <v>High Valley Lodge (21711)</v>
      </c>
      <c r="D1037" t="str">
        <f t="shared" si="16"/>
        <v>High Valley Lodge (21711)</v>
      </c>
      <c r="E1037" s="350">
        <v>21711</v>
      </c>
      <c r="F1037" s="351" t="s">
        <v>2093</v>
      </c>
      <c r="G1037" s="351" t="s">
        <v>3247</v>
      </c>
      <c r="H1037" s="351" t="s">
        <v>3136</v>
      </c>
      <c r="I1037" s="351" t="s">
        <v>935</v>
      </c>
      <c r="J1037" s="351" t="s">
        <v>3248</v>
      </c>
    </row>
    <row r="1038" spans="1:10" x14ac:dyDescent="0.3">
      <c r="A1038">
        <f>--ISNUMBER(IFERROR(SEARCH($C$5,Inputs!$D1038,1),""))</f>
        <v>1</v>
      </c>
      <c r="B1038">
        <f>IF(A1038=1,COUNTIF($A$6:A1038,1),"")</f>
        <v>1033</v>
      </c>
      <c r="C1038" t="str">
        <f>IFERROR(INDEX($D$6:$D$1751,MATCH(ROWS($B$6:B1038),$B$6:$B$1751,0)),"")</f>
        <v>Long Beach Healthcare Center (21713)</v>
      </c>
      <c r="D1038" t="str">
        <f t="shared" si="16"/>
        <v>Long Beach Healthcare Center (21713)</v>
      </c>
      <c r="E1038" s="348">
        <v>21713</v>
      </c>
      <c r="F1038" s="349" t="s">
        <v>2093</v>
      </c>
      <c r="G1038" s="349" t="s">
        <v>3249</v>
      </c>
      <c r="H1038" s="349" t="s">
        <v>1490</v>
      </c>
      <c r="I1038" s="349" t="s">
        <v>935</v>
      </c>
      <c r="J1038" s="349" t="s">
        <v>3250</v>
      </c>
    </row>
    <row r="1039" spans="1:10" x14ac:dyDescent="0.3">
      <c r="A1039">
        <f>--ISNUMBER(IFERROR(SEARCH($C$5,Inputs!$D1039,1),""))</f>
        <v>1</v>
      </c>
      <c r="B1039">
        <f>IF(A1039=1,COUNTIF($A$6:A1039,1),"")</f>
        <v>1034</v>
      </c>
      <c r="C1039" t="str">
        <f>IFERROR(INDEX($D$6:$D$1751,MATCH(ROWS($B$6:B1039),$B$6:$B$1751,0)),"")</f>
        <v>Claremont Heights Post Acute (21715)</v>
      </c>
      <c r="D1039" t="str">
        <f t="shared" si="16"/>
        <v>Claremont Heights Post Acute (21715)</v>
      </c>
      <c r="E1039" s="350">
        <v>21715</v>
      </c>
      <c r="F1039" s="351" t="s">
        <v>2093</v>
      </c>
      <c r="G1039" s="351" t="s">
        <v>3251</v>
      </c>
      <c r="H1039" s="351" t="s">
        <v>3252</v>
      </c>
      <c r="I1039" s="351" t="s">
        <v>935</v>
      </c>
      <c r="J1039" s="351" t="s">
        <v>3253</v>
      </c>
    </row>
    <row r="1040" spans="1:10" x14ac:dyDescent="0.3">
      <c r="A1040">
        <f>--ISNUMBER(IFERROR(SEARCH($C$5,Inputs!$D1040,1),""))</f>
        <v>1</v>
      </c>
      <c r="B1040">
        <f>IF(A1040=1,COUNTIF($A$6:A1040,1),"")</f>
        <v>1035</v>
      </c>
      <c r="C1040" t="str">
        <f>IFERROR(INDEX($D$6:$D$1751,MATCH(ROWS($B$6:B1040),$B$6:$B$1751,0)),"")</f>
        <v>Hollenbeck Palms (21716)</v>
      </c>
      <c r="D1040" t="str">
        <f t="shared" si="16"/>
        <v>Hollenbeck Palms (21716)</v>
      </c>
      <c r="E1040" s="348">
        <v>21716</v>
      </c>
      <c r="F1040" s="349" t="s">
        <v>2093</v>
      </c>
      <c r="G1040" s="349" t="s">
        <v>3254</v>
      </c>
      <c r="H1040" s="349" t="s">
        <v>935</v>
      </c>
      <c r="I1040" s="349" t="s">
        <v>935</v>
      </c>
      <c r="J1040" s="349" t="s">
        <v>3255</v>
      </c>
    </row>
    <row r="1041" spans="1:10" x14ac:dyDescent="0.3">
      <c r="A1041">
        <f>--ISNUMBER(IFERROR(SEARCH($C$5,Inputs!$D1041,1),""))</f>
        <v>1</v>
      </c>
      <c r="B1041">
        <f>IF(A1041=1,COUNTIF($A$6:A1041,1),"")</f>
        <v>1036</v>
      </c>
      <c r="C1041" t="str">
        <f>IFERROR(INDEX($D$6:$D$1751,MATCH(ROWS($B$6:B1041),$B$6:$B$1751,0)),"")</f>
        <v>Sunny Village Care Center (21727)</v>
      </c>
      <c r="D1041" t="str">
        <f t="shared" si="16"/>
        <v>Sunny Village Care Center (21727)</v>
      </c>
      <c r="E1041" s="350">
        <v>21727</v>
      </c>
      <c r="F1041" s="351" t="s">
        <v>2093</v>
      </c>
      <c r="G1041" s="351" t="s">
        <v>3256</v>
      </c>
      <c r="H1041" s="351" t="s">
        <v>1385</v>
      </c>
      <c r="I1041" s="351" t="s">
        <v>935</v>
      </c>
      <c r="J1041" s="351" t="s">
        <v>3257</v>
      </c>
    </row>
    <row r="1042" spans="1:10" x14ac:dyDescent="0.3">
      <c r="A1042">
        <f>--ISNUMBER(IFERROR(SEARCH($C$5,Inputs!$D1042,1),""))</f>
        <v>1</v>
      </c>
      <c r="B1042">
        <f>IF(A1042=1,COUNTIF($A$6:A1042,1),"")</f>
        <v>1037</v>
      </c>
      <c r="C1042" t="str">
        <f>IFERROR(INDEX($D$6:$D$1751,MATCH(ROWS($B$6:B1042),$B$6:$B$1751,0)),"")</f>
        <v>Huntington Drive Health And Rehabilitation Center (21732)</v>
      </c>
      <c r="D1042" t="str">
        <f t="shared" si="16"/>
        <v>Huntington Drive Health And Rehabilitation Center (21732)</v>
      </c>
      <c r="E1042" s="348">
        <v>21732</v>
      </c>
      <c r="F1042" s="349" t="s">
        <v>2093</v>
      </c>
      <c r="G1042" s="349" t="s">
        <v>3258</v>
      </c>
      <c r="H1042" s="349" t="s">
        <v>1511</v>
      </c>
      <c r="I1042" s="349" t="s">
        <v>935</v>
      </c>
      <c r="J1042" s="349" t="s">
        <v>3259</v>
      </c>
    </row>
    <row r="1043" spans="1:10" x14ac:dyDescent="0.3">
      <c r="A1043">
        <f>--ISNUMBER(IFERROR(SEARCH($C$5,Inputs!$D1043,1),""))</f>
        <v>1</v>
      </c>
      <c r="B1043">
        <f>IF(A1043=1,COUNTIF($A$6:A1043,1),"")</f>
        <v>1038</v>
      </c>
      <c r="C1043" t="str">
        <f>IFERROR(INDEX($D$6:$D$1751,MATCH(ROWS($B$6:B1043),$B$6:$B$1751,0)),"")</f>
        <v>Hyde Park Healthcare Center (21734)</v>
      </c>
      <c r="D1043" t="str">
        <f t="shared" si="16"/>
        <v>Hyde Park Healthcare Center (21734)</v>
      </c>
      <c r="E1043" s="350">
        <v>21734</v>
      </c>
      <c r="F1043" s="351" t="s">
        <v>2093</v>
      </c>
      <c r="G1043" s="351" t="s">
        <v>3260</v>
      </c>
      <c r="H1043" s="351" t="s">
        <v>935</v>
      </c>
      <c r="I1043" s="351" t="s">
        <v>935</v>
      </c>
      <c r="J1043" s="351" t="s">
        <v>3261</v>
      </c>
    </row>
    <row r="1044" spans="1:10" x14ac:dyDescent="0.3">
      <c r="A1044">
        <f>--ISNUMBER(IFERROR(SEARCH($C$5,Inputs!$D1044,1),""))</f>
        <v>1</v>
      </c>
      <c r="B1044">
        <f>IF(A1044=1,COUNTIF($A$6:A1044,1),"")</f>
        <v>1039</v>
      </c>
      <c r="C1044" t="str">
        <f>IFERROR(INDEX($D$6:$D$1751,MATCH(ROWS($B$6:B1044),$B$6:$B$1751,0)),"")</f>
        <v>The Gardens Of El Monte (21737)</v>
      </c>
      <c r="D1044" t="str">
        <f t="shared" si="16"/>
        <v>The Gardens Of El Monte (21737)</v>
      </c>
      <c r="E1044" s="348">
        <v>21737</v>
      </c>
      <c r="F1044" s="349" t="s">
        <v>2093</v>
      </c>
      <c r="G1044" s="349" t="s">
        <v>3262</v>
      </c>
      <c r="H1044" s="349" t="s">
        <v>3087</v>
      </c>
      <c r="I1044" s="349" t="s">
        <v>935</v>
      </c>
      <c r="J1044" s="349" t="s">
        <v>3263</v>
      </c>
    </row>
    <row r="1045" spans="1:10" x14ac:dyDescent="0.3">
      <c r="A1045">
        <f>--ISNUMBER(IFERROR(SEARCH($C$5,Inputs!$D1045,1),""))</f>
        <v>1</v>
      </c>
      <c r="B1045">
        <f>IF(A1045=1,COUNTIF($A$6:A1045,1),"")</f>
        <v>1040</v>
      </c>
      <c r="C1045" t="str">
        <f>IFERROR(INDEX($D$6:$D$1751,MATCH(ROWS($B$6:B1045),$B$6:$B$1751,0)),"")</f>
        <v>Inglewood Health Care Center (21742)</v>
      </c>
      <c r="D1045" t="str">
        <f t="shared" si="16"/>
        <v>Inglewood Health Care Center (21742)</v>
      </c>
      <c r="E1045" s="350">
        <v>21742</v>
      </c>
      <c r="F1045" s="351" t="s">
        <v>2093</v>
      </c>
      <c r="G1045" s="351" t="s">
        <v>3264</v>
      </c>
      <c r="H1045" s="351" t="s">
        <v>1410</v>
      </c>
      <c r="I1045" s="351" t="s">
        <v>935</v>
      </c>
      <c r="J1045" s="351" t="s">
        <v>3265</v>
      </c>
    </row>
    <row r="1046" spans="1:10" x14ac:dyDescent="0.3">
      <c r="A1046">
        <f>--ISNUMBER(IFERROR(SEARCH($C$5,Inputs!$D1046,1),""))</f>
        <v>1</v>
      </c>
      <c r="B1046">
        <f>IF(A1046=1,COUNTIF($A$6:A1046,1),"")</f>
        <v>1041</v>
      </c>
      <c r="C1046" t="str">
        <f>IFERROR(INDEX($D$6:$D$1751,MATCH(ROWS($B$6:B1046),$B$6:$B$1751,0)),"")</f>
        <v>Intercommunity Care Center (21745)</v>
      </c>
      <c r="D1046" t="str">
        <f t="shared" si="16"/>
        <v>Intercommunity Care Center (21745)</v>
      </c>
      <c r="E1046" s="348">
        <v>21745</v>
      </c>
      <c r="F1046" s="349" t="s">
        <v>2093</v>
      </c>
      <c r="G1046" s="349" t="s">
        <v>3266</v>
      </c>
      <c r="H1046" s="349" t="s">
        <v>1490</v>
      </c>
      <c r="I1046" s="349" t="s">
        <v>935</v>
      </c>
      <c r="J1046" s="349" t="s">
        <v>3267</v>
      </c>
    </row>
    <row r="1047" spans="1:10" x14ac:dyDescent="0.3">
      <c r="A1047">
        <f>--ISNUMBER(IFERROR(SEARCH($C$5,Inputs!$D1047,1),""))</f>
        <v>1</v>
      </c>
      <c r="B1047">
        <f>IF(A1047=1,COUNTIF($A$6:A1047,1),"")</f>
        <v>1042</v>
      </c>
      <c r="C1047" t="str">
        <f>IFERROR(INDEX($D$6:$D$1751,MATCH(ROWS($B$6:B1047),$B$6:$B$1751,0)),"")</f>
        <v>Intercommunity Healthcare &amp; Rehabilitation Center (21747)</v>
      </c>
      <c r="D1047" t="str">
        <f t="shared" si="16"/>
        <v>Intercommunity Healthcare &amp; Rehabilitation Center (21747)</v>
      </c>
      <c r="E1047" s="350">
        <v>21747</v>
      </c>
      <c r="F1047" s="351" t="s">
        <v>2093</v>
      </c>
      <c r="G1047" s="351" t="s">
        <v>3268</v>
      </c>
      <c r="H1047" s="351" t="s">
        <v>1527</v>
      </c>
      <c r="I1047" s="351" t="s">
        <v>935</v>
      </c>
      <c r="J1047" s="351" t="s">
        <v>3269</v>
      </c>
    </row>
    <row r="1048" spans="1:10" x14ac:dyDescent="0.3">
      <c r="A1048">
        <f>--ISNUMBER(IFERROR(SEARCH($C$5,Inputs!$D1048,1),""))</f>
        <v>1</v>
      </c>
      <c r="B1048">
        <f>IF(A1048=1,COUNTIF($A$6:A1048,1),"")</f>
        <v>1043</v>
      </c>
      <c r="C1048" t="str">
        <f>IFERROR(INDEX($D$6:$D$1751,MATCH(ROWS($B$6:B1048),$B$6:$B$1751,0)),"")</f>
        <v>Marina Pointe Healthcare &amp; Subacute (21749)</v>
      </c>
      <c r="D1048" t="str">
        <f t="shared" si="16"/>
        <v>Marina Pointe Healthcare &amp; Subacute (21749)</v>
      </c>
      <c r="E1048" s="348">
        <v>21749</v>
      </c>
      <c r="F1048" s="349" t="s">
        <v>2093</v>
      </c>
      <c r="G1048" s="349" t="s">
        <v>3270</v>
      </c>
      <c r="H1048" s="349" t="s">
        <v>1508</v>
      </c>
      <c r="I1048" s="349" t="s">
        <v>935</v>
      </c>
      <c r="J1048" s="349" t="s">
        <v>3271</v>
      </c>
    </row>
    <row r="1049" spans="1:10" x14ac:dyDescent="0.3">
      <c r="A1049">
        <f>--ISNUMBER(IFERROR(SEARCH($C$5,Inputs!$D1049,1),""))</f>
        <v>1</v>
      </c>
      <c r="B1049">
        <f>IF(A1049=1,COUNTIF($A$6:A1049,1),"")</f>
        <v>1044</v>
      </c>
      <c r="C1049" t="str">
        <f>IFERROR(INDEX($D$6:$D$1751,MATCH(ROWS($B$6:B1049),$B$6:$B$1751,0)),"")</f>
        <v>Eisenberg Village (21752)</v>
      </c>
      <c r="D1049" t="str">
        <f t="shared" si="16"/>
        <v>Eisenberg Village (21752)</v>
      </c>
      <c r="E1049" s="350">
        <v>21752</v>
      </c>
      <c r="F1049" s="351" t="s">
        <v>2093</v>
      </c>
      <c r="G1049" s="351" t="s">
        <v>3272</v>
      </c>
      <c r="H1049" s="351" t="s">
        <v>2004</v>
      </c>
      <c r="I1049" s="351" t="s">
        <v>935</v>
      </c>
      <c r="J1049" s="351" t="s">
        <v>3273</v>
      </c>
    </row>
    <row r="1050" spans="1:10" x14ac:dyDescent="0.3">
      <c r="A1050">
        <f>--ISNUMBER(IFERROR(SEARCH($C$5,Inputs!$D1050,1),""))</f>
        <v>1</v>
      </c>
      <c r="B1050">
        <f>IF(A1050=1,COUNTIF($A$6:A1050,1),"")</f>
        <v>1045</v>
      </c>
      <c r="C1050" t="str">
        <f>IFERROR(INDEX($D$6:$D$1751,MATCH(ROWS($B$6:B1050),$B$6:$B$1751,0)),"")</f>
        <v>Kennedy Post Acute Care Center (21762)</v>
      </c>
      <c r="D1050" t="str">
        <f t="shared" si="16"/>
        <v>Kennedy Post Acute Care Center (21762)</v>
      </c>
      <c r="E1050" s="348">
        <v>21762</v>
      </c>
      <c r="F1050" s="349" t="s">
        <v>2093</v>
      </c>
      <c r="G1050" s="349" t="s">
        <v>3274</v>
      </c>
      <c r="H1050" s="349" t="s">
        <v>935</v>
      </c>
      <c r="I1050" s="349" t="s">
        <v>935</v>
      </c>
      <c r="J1050" s="349" t="s">
        <v>3275</v>
      </c>
    </row>
    <row r="1051" spans="1:10" x14ac:dyDescent="0.3">
      <c r="A1051">
        <f>--ISNUMBER(IFERROR(SEARCH($C$5,Inputs!$D1051,1),""))</f>
        <v>1</v>
      </c>
      <c r="B1051">
        <f>IF(A1051=1,COUNTIF($A$6:A1051,1),"")</f>
        <v>1046</v>
      </c>
      <c r="C1051" t="str">
        <f>IFERROR(INDEX($D$6:$D$1751,MATCH(ROWS($B$6:B1051),$B$6:$B$1751,0)),"")</f>
        <v>West Hollywood Healthcare &amp; Wellness Centre, LP (21764)</v>
      </c>
      <c r="D1051" t="str">
        <f t="shared" si="16"/>
        <v>West Hollywood Healthcare &amp; Wellness Centre, LP (21764)</v>
      </c>
      <c r="E1051" s="350">
        <v>21764</v>
      </c>
      <c r="F1051" s="351" t="s">
        <v>2093</v>
      </c>
      <c r="G1051" s="351" t="s">
        <v>3276</v>
      </c>
      <c r="H1051" s="351" t="s">
        <v>935</v>
      </c>
      <c r="I1051" s="351" t="s">
        <v>935</v>
      </c>
      <c r="J1051" s="351" t="s">
        <v>3277</v>
      </c>
    </row>
    <row r="1052" spans="1:10" x14ac:dyDescent="0.3">
      <c r="A1052">
        <f>--ISNUMBER(IFERROR(SEARCH($C$5,Inputs!$D1052,1),""))</f>
        <v>1</v>
      </c>
      <c r="B1052">
        <f>IF(A1052=1,COUNTIF($A$6:A1052,1),"")</f>
        <v>1047</v>
      </c>
      <c r="C1052" t="str">
        <f>IFERROR(INDEX($D$6:$D$1751,MATCH(ROWS($B$6:B1052),$B$6:$B$1751,0)),"")</f>
        <v>Montrose Springs Skilled Nursing &amp; Wellness Center (21767)</v>
      </c>
      <c r="D1052" t="str">
        <f t="shared" si="16"/>
        <v>Montrose Springs Skilled Nursing &amp; Wellness Center (21767)</v>
      </c>
      <c r="E1052" s="348">
        <v>21767</v>
      </c>
      <c r="F1052" s="349" t="s">
        <v>2093</v>
      </c>
      <c r="G1052" s="349" t="s">
        <v>3278</v>
      </c>
      <c r="H1052" s="349" t="s">
        <v>3279</v>
      </c>
      <c r="I1052" s="349" t="s">
        <v>935</v>
      </c>
      <c r="J1052" s="349" t="s">
        <v>3280</v>
      </c>
    </row>
    <row r="1053" spans="1:10" x14ac:dyDescent="0.3">
      <c r="A1053">
        <f>--ISNUMBER(IFERROR(SEARCH($C$5,Inputs!$D1053,1),""))</f>
        <v>1</v>
      </c>
      <c r="B1053">
        <f>IF(A1053=1,COUNTIF($A$6:A1053,1),"")</f>
        <v>1048</v>
      </c>
      <c r="C1053" t="str">
        <f>IFERROR(INDEX($D$6:$D$1751,MATCH(ROWS($B$6:B1053),$B$6:$B$1751,0)),"")</f>
        <v>Sunnyside Nursing Center (21782)</v>
      </c>
      <c r="D1053" t="str">
        <f t="shared" si="16"/>
        <v>Sunnyside Nursing Center (21782)</v>
      </c>
      <c r="E1053" s="350">
        <v>21782</v>
      </c>
      <c r="F1053" s="351" t="s">
        <v>2093</v>
      </c>
      <c r="G1053" s="351" t="s">
        <v>3281</v>
      </c>
      <c r="H1053" s="351" t="s">
        <v>1487</v>
      </c>
      <c r="I1053" s="351" t="s">
        <v>935</v>
      </c>
      <c r="J1053" s="351" t="s">
        <v>3282</v>
      </c>
    </row>
    <row r="1054" spans="1:10" x14ac:dyDescent="0.3">
      <c r="A1054">
        <f>--ISNUMBER(IFERROR(SEARCH($C$5,Inputs!$D1054,1),""))</f>
        <v>1</v>
      </c>
      <c r="B1054">
        <f>IF(A1054=1,COUNTIF($A$6:A1054,1),"")</f>
        <v>1049</v>
      </c>
      <c r="C1054" t="str">
        <f>IFERROR(INDEX($D$6:$D$1751,MATCH(ROWS($B$6:B1054),$B$6:$B$1751,0)),"")</f>
        <v>Lomita Post-Acute Care Center (21789)</v>
      </c>
      <c r="D1054" t="str">
        <f t="shared" si="16"/>
        <v>Lomita Post-Acute Care Center (21789)</v>
      </c>
      <c r="E1054" s="348">
        <v>21789</v>
      </c>
      <c r="F1054" s="349" t="s">
        <v>2093</v>
      </c>
      <c r="G1054" s="349" t="s">
        <v>3283</v>
      </c>
      <c r="H1054" s="349" t="s">
        <v>3284</v>
      </c>
      <c r="I1054" s="349" t="s">
        <v>935</v>
      </c>
      <c r="J1054" s="349" t="s">
        <v>3285</v>
      </c>
    </row>
    <row r="1055" spans="1:10" x14ac:dyDescent="0.3">
      <c r="A1055">
        <f>--ISNUMBER(IFERROR(SEARCH($C$5,Inputs!$D1055,1),""))</f>
        <v>1</v>
      </c>
      <c r="B1055">
        <f>IF(A1055=1,COUNTIF($A$6:A1055,1),"")</f>
        <v>1050</v>
      </c>
      <c r="C1055" t="str">
        <f>IFERROR(INDEX($D$6:$D$1751,MATCH(ROWS($B$6:B1055),$B$6:$B$1751,0)),"")</f>
        <v>Longwood Manor Convalescent Hospital (21799)</v>
      </c>
      <c r="D1055" t="str">
        <f t="shared" si="16"/>
        <v>Longwood Manor Convalescent Hospital (21799)</v>
      </c>
      <c r="E1055" s="350">
        <v>21799</v>
      </c>
      <c r="F1055" s="351" t="s">
        <v>2093</v>
      </c>
      <c r="G1055" s="351" t="s">
        <v>3286</v>
      </c>
      <c r="H1055" s="351" t="s">
        <v>935</v>
      </c>
      <c r="I1055" s="351" t="s">
        <v>935</v>
      </c>
      <c r="J1055" s="351" t="s">
        <v>3287</v>
      </c>
    </row>
    <row r="1056" spans="1:10" x14ac:dyDescent="0.3">
      <c r="A1056">
        <f>--ISNUMBER(IFERROR(SEARCH($C$5,Inputs!$D1056,1),""))</f>
        <v>1</v>
      </c>
      <c r="B1056">
        <f>IF(A1056=1,COUNTIF($A$6:A1056,1),"")</f>
        <v>1051</v>
      </c>
      <c r="C1056" t="str">
        <f>IFERROR(INDEX($D$6:$D$1751,MATCH(ROWS($B$6:B1056),$B$6:$B$1751,0)),"")</f>
        <v>The Rehabilitation Center Of Los Angeles (21807)</v>
      </c>
      <c r="D1056" t="str">
        <f t="shared" si="16"/>
        <v>The Rehabilitation Center Of Los Angeles (21807)</v>
      </c>
      <c r="E1056" s="348">
        <v>21807</v>
      </c>
      <c r="F1056" s="349" t="s">
        <v>2093</v>
      </c>
      <c r="G1056" s="349" t="s">
        <v>3288</v>
      </c>
      <c r="H1056" s="349" t="s">
        <v>935</v>
      </c>
      <c r="I1056" s="349" t="s">
        <v>935</v>
      </c>
      <c r="J1056" s="349" t="s">
        <v>3289</v>
      </c>
    </row>
    <row r="1057" spans="1:10" x14ac:dyDescent="0.3">
      <c r="A1057">
        <f>--ISNUMBER(IFERROR(SEARCH($C$5,Inputs!$D1057,1),""))</f>
        <v>1</v>
      </c>
      <c r="B1057">
        <f>IF(A1057=1,COUNTIF($A$6:A1057,1),"")</f>
        <v>1052</v>
      </c>
      <c r="C1057" t="str">
        <f>IFERROR(INDEX($D$6:$D$1751,MATCH(ROWS($B$6:B1057),$B$6:$B$1751,0)),"")</f>
        <v>Los Palos Post-Acute Care Center (21818)</v>
      </c>
      <c r="D1057" t="str">
        <f t="shared" si="16"/>
        <v>Los Palos Post-Acute Care Center (21818)</v>
      </c>
      <c r="E1057" s="350">
        <v>21818</v>
      </c>
      <c r="F1057" s="351" t="s">
        <v>2093</v>
      </c>
      <c r="G1057" s="351" t="s">
        <v>3290</v>
      </c>
      <c r="H1057" s="351" t="s">
        <v>1555</v>
      </c>
      <c r="I1057" s="351" t="s">
        <v>935</v>
      </c>
      <c r="J1057" s="351" t="s">
        <v>3291</v>
      </c>
    </row>
    <row r="1058" spans="1:10" x14ac:dyDescent="0.3">
      <c r="A1058">
        <f>--ISNUMBER(IFERROR(SEARCH($C$5,Inputs!$D1058,1),""))</f>
        <v>1</v>
      </c>
      <c r="B1058">
        <f>IF(A1058=1,COUNTIF($A$6:A1058,1),"")</f>
        <v>1053</v>
      </c>
      <c r="C1058" t="str">
        <f>IFERROR(INDEX($D$6:$D$1751,MATCH(ROWS($B$6:B1058),$B$6:$B$1751,0)),"")</f>
        <v>Magnolia Gardens Convalescent Hospital (21824)</v>
      </c>
      <c r="D1058" t="str">
        <f t="shared" si="16"/>
        <v>Magnolia Gardens Convalescent Hospital (21824)</v>
      </c>
      <c r="E1058" s="348">
        <v>21824</v>
      </c>
      <c r="F1058" s="349" t="s">
        <v>2093</v>
      </c>
      <c r="G1058" s="349" t="s">
        <v>3292</v>
      </c>
      <c r="H1058" s="349" t="s">
        <v>3229</v>
      </c>
      <c r="I1058" s="349" t="s">
        <v>935</v>
      </c>
      <c r="J1058" s="349" t="s">
        <v>3293</v>
      </c>
    </row>
    <row r="1059" spans="1:10" x14ac:dyDescent="0.3">
      <c r="A1059">
        <f>--ISNUMBER(IFERROR(SEARCH($C$5,Inputs!$D1059,1),""))</f>
        <v>1</v>
      </c>
      <c r="B1059">
        <f>IF(A1059=1,COUNTIF($A$6:A1059,1),"")</f>
        <v>1054</v>
      </c>
      <c r="C1059" t="str">
        <f>IFERROR(INDEX($D$6:$D$1751,MATCH(ROWS($B$6:B1059),$B$6:$B$1751,0)),"")</f>
        <v>Manchester Healthcare Center (21827)</v>
      </c>
      <c r="D1059" t="str">
        <f t="shared" si="16"/>
        <v>Manchester Healthcare Center (21827)</v>
      </c>
      <c r="E1059" s="350">
        <v>21827</v>
      </c>
      <c r="F1059" s="351" t="s">
        <v>2093</v>
      </c>
      <c r="G1059" s="351" t="s">
        <v>3294</v>
      </c>
      <c r="H1059" s="351" t="s">
        <v>935</v>
      </c>
      <c r="I1059" s="351" t="s">
        <v>935</v>
      </c>
      <c r="J1059" s="351" t="s">
        <v>3295</v>
      </c>
    </row>
    <row r="1060" spans="1:10" x14ac:dyDescent="0.3">
      <c r="A1060">
        <f>--ISNUMBER(IFERROR(SEARCH($C$5,Inputs!$D1060,1),""))</f>
        <v>1</v>
      </c>
      <c r="B1060">
        <f>IF(A1060=1,COUNTIF($A$6:A1060,1),"")</f>
        <v>1055</v>
      </c>
      <c r="C1060" t="str">
        <f>IFERROR(INDEX($D$6:$D$1751,MATCH(ROWS($B$6:B1060),$B$6:$B$1751,0)),"")</f>
        <v>Maple Healthcare Center (21828)</v>
      </c>
      <c r="D1060" t="str">
        <f t="shared" si="16"/>
        <v>Maple Healthcare Center (21828)</v>
      </c>
      <c r="E1060" s="348">
        <v>21828</v>
      </c>
      <c r="F1060" s="349" t="s">
        <v>2093</v>
      </c>
      <c r="G1060" s="349" t="s">
        <v>3296</v>
      </c>
      <c r="H1060" s="349" t="s">
        <v>935</v>
      </c>
      <c r="I1060" s="349" t="s">
        <v>935</v>
      </c>
      <c r="J1060" s="349" t="s">
        <v>3297</v>
      </c>
    </row>
    <row r="1061" spans="1:10" x14ac:dyDescent="0.3">
      <c r="A1061">
        <f>--ISNUMBER(IFERROR(SEARCH($C$5,Inputs!$D1061,1),""))</f>
        <v>1</v>
      </c>
      <c r="B1061">
        <f>IF(A1061=1,COUNTIF($A$6:A1061,1),"")</f>
        <v>1056</v>
      </c>
      <c r="C1061" t="str">
        <f>IFERROR(INDEX($D$6:$D$1751,MATCH(ROWS($B$6:B1061),$B$6:$B$1751,0)),"")</f>
        <v>Two Palms Care Center (21829)</v>
      </c>
      <c r="D1061" t="str">
        <f t="shared" si="16"/>
        <v>Two Palms Care Center (21829)</v>
      </c>
      <c r="E1061" s="350">
        <v>21829</v>
      </c>
      <c r="F1061" s="351" t="s">
        <v>2093</v>
      </c>
      <c r="G1061" s="351" t="s">
        <v>3298</v>
      </c>
      <c r="H1061" s="351" t="s">
        <v>1464</v>
      </c>
      <c r="I1061" s="351" t="s">
        <v>935</v>
      </c>
      <c r="J1061" s="351" t="s">
        <v>3299</v>
      </c>
    </row>
    <row r="1062" spans="1:10" x14ac:dyDescent="0.3">
      <c r="A1062">
        <f>--ISNUMBER(IFERROR(SEARCH($C$5,Inputs!$D1062,1),""))</f>
        <v>1</v>
      </c>
      <c r="B1062">
        <f>IF(A1062=1,COUNTIF($A$6:A1062,1),"")</f>
        <v>1057</v>
      </c>
      <c r="C1062" t="str">
        <f>IFERROR(INDEX($D$6:$D$1751,MATCH(ROWS($B$6:B1062),$B$6:$B$1751,0)),"")</f>
        <v>California Post-Acute Care (21831)</v>
      </c>
      <c r="D1062" t="str">
        <f t="shared" si="16"/>
        <v>California Post-Acute Care (21831)</v>
      </c>
      <c r="E1062" s="348">
        <v>21831</v>
      </c>
      <c r="F1062" s="349" t="s">
        <v>2093</v>
      </c>
      <c r="G1062" s="349" t="s">
        <v>3300</v>
      </c>
      <c r="H1062" s="349" t="s">
        <v>1544</v>
      </c>
      <c r="I1062" s="349" t="s">
        <v>935</v>
      </c>
      <c r="J1062" s="349" t="s">
        <v>3301</v>
      </c>
    </row>
    <row r="1063" spans="1:10" x14ac:dyDescent="0.3">
      <c r="A1063">
        <f>--ISNUMBER(IFERROR(SEARCH($C$5,Inputs!$D1063,1),""))</f>
        <v>1</v>
      </c>
      <c r="B1063">
        <f>IF(A1063=1,COUNTIF($A$6:A1063,1),"")</f>
        <v>1058</v>
      </c>
      <c r="C1063" t="str">
        <f>IFERROR(INDEX($D$6:$D$1751,MATCH(ROWS($B$6:B1063),$B$6:$B$1751,0)),"")</f>
        <v>Mar Vista Country Villa Healthcare &amp; Wellness Centre, LP (21832)</v>
      </c>
      <c r="D1063" t="str">
        <f t="shared" si="16"/>
        <v>Mar Vista Country Villa Healthcare &amp; Wellness Centre, LP (21832)</v>
      </c>
      <c r="E1063" s="350">
        <v>21832</v>
      </c>
      <c r="F1063" s="351" t="s">
        <v>2093</v>
      </c>
      <c r="G1063" s="351" t="s">
        <v>3302</v>
      </c>
      <c r="H1063" s="351" t="s">
        <v>935</v>
      </c>
      <c r="I1063" s="351" t="s">
        <v>935</v>
      </c>
      <c r="J1063" s="351" t="s">
        <v>3303</v>
      </c>
    </row>
    <row r="1064" spans="1:10" x14ac:dyDescent="0.3">
      <c r="A1064">
        <f>--ISNUMBER(IFERROR(SEARCH($C$5,Inputs!$D1064,1),""))</f>
        <v>1</v>
      </c>
      <c r="B1064">
        <f>IF(A1064=1,COUNTIF($A$6:A1064,1),"")</f>
        <v>1059</v>
      </c>
      <c r="C1064" t="str">
        <f>IFERROR(INDEX($D$6:$D$1751,MATCH(ROWS($B$6:B1064),$B$6:$B$1751,0)),"")</f>
        <v>Marycrest Manor (21833)</v>
      </c>
      <c r="D1064" t="str">
        <f t="shared" si="16"/>
        <v>Marycrest Manor (21833)</v>
      </c>
      <c r="E1064" s="348">
        <v>21833</v>
      </c>
      <c r="F1064" s="349" t="s">
        <v>2093</v>
      </c>
      <c r="G1064" s="349" t="s">
        <v>3304</v>
      </c>
      <c r="H1064" s="349" t="s">
        <v>1508</v>
      </c>
      <c r="I1064" s="349" t="s">
        <v>935</v>
      </c>
      <c r="J1064" s="349" t="s">
        <v>3305</v>
      </c>
    </row>
    <row r="1065" spans="1:10" x14ac:dyDescent="0.3">
      <c r="A1065">
        <f>--ISNUMBER(IFERROR(SEARCH($C$5,Inputs!$D1065,1),""))</f>
        <v>1</v>
      </c>
      <c r="B1065">
        <f>IF(A1065=1,COUNTIF($A$6:A1065,1),"")</f>
        <v>1060</v>
      </c>
      <c r="C1065" t="str">
        <f>IFERROR(INDEX($D$6:$D$1751,MATCH(ROWS($B$6:B1065),$B$6:$B$1751,0)),"")</f>
        <v>Pilgrim Place Health Services Center (21835)</v>
      </c>
      <c r="D1065" t="str">
        <f t="shared" si="16"/>
        <v>Pilgrim Place Health Services Center (21835)</v>
      </c>
      <c r="E1065" s="350">
        <v>21835</v>
      </c>
      <c r="F1065" s="351" t="s">
        <v>2093</v>
      </c>
      <c r="G1065" s="351" t="s">
        <v>3306</v>
      </c>
      <c r="H1065" s="351" t="s">
        <v>3252</v>
      </c>
      <c r="I1065" s="351" t="s">
        <v>935</v>
      </c>
      <c r="J1065" s="351" t="s">
        <v>3307</v>
      </c>
    </row>
    <row r="1066" spans="1:10" x14ac:dyDescent="0.3">
      <c r="A1066">
        <f>--ISNUMBER(IFERROR(SEARCH($C$5,Inputs!$D1066,1),""))</f>
        <v>1</v>
      </c>
      <c r="B1066">
        <f>IF(A1066=1,COUNTIF($A$6:A1066,1),"")</f>
        <v>1061</v>
      </c>
      <c r="C1066" t="str">
        <f>IFERROR(INDEX($D$6:$D$1751,MATCH(ROWS($B$6:B1066),$B$6:$B$1751,0)),"")</f>
        <v>Meadowbrook Behavioral Health Center (21839)</v>
      </c>
      <c r="D1066" t="str">
        <f t="shared" si="16"/>
        <v>Meadowbrook Behavioral Health Center (21839)</v>
      </c>
      <c r="E1066" s="348">
        <v>21839</v>
      </c>
      <c r="F1066" s="349" t="s">
        <v>2093</v>
      </c>
      <c r="G1066" s="349" t="s">
        <v>3308</v>
      </c>
      <c r="H1066" s="349" t="s">
        <v>935</v>
      </c>
      <c r="I1066" s="349" t="s">
        <v>935</v>
      </c>
      <c r="J1066" s="349" t="s">
        <v>3309</v>
      </c>
    </row>
    <row r="1067" spans="1:10" x14ac:dyDescent="0.3">
      <c r="A1067">
        <f>--ISNUMBER(IFERROR(SEARCH($C$5,Inputs!$D1067,1),""))</f>
        <v>1</v>
      </c>
      <c r="B1067">
        <f>IF(A1067=1,COUNTIF($A$6:A1067,1),"")</f>
        <v>1062</v>
      </c>
      <c r="C1067" t="str">
        <f>IFERROR(INDEX($D$6:$D$1751,MATCH(ROWS($B$6:B1067),$B$6:$B$1751,0)),"")</f>
        <v>Villa Gardens Health Care Unit (21840)</v>
      </c>
      <c r="D1067" t="str">
        <f t="shared" si="16"/>
        <v>Villa Gardens Health Care Unit (21840)</v>
      </c>
      <c r="E1067" s="350">
        <v>21840</v>
      </c>
      <c r="F1067" s="351" t="s">
        <v>2093</v>
      </c>
      <c r="G1067" s="351" t="s">
        <v>3310</v>
      </c>
      <c r="H1067" s="351" t="s">
        <v>1464</v>
      </c>
      <c r="I1067" s="351" t="s">
        <v>935</v>
      </c>
      <c r="J1067" s="351" t="s">
        <v>3311</v>
      </c>
    </row>
    <row r="1068" spans="1:10" x14ac:dyDescent="0.3">
      <c r="A1068">
        <f>--ISNUMBER(IFERROR(SEARCH($C$5,Inputs!$D1068,1),""))</f>
        <v>1</v>
      </c>
      <c r="B1068">
        <f>IF(A1068=1,COUNTIF($A$6:A1068,1),"")</f>
        <v>1063</v>
      </c>
      <c r="C1068" t="str">
        <f>IFERROR(INDEX($D$6:$D$1751,MATCH(ROWS($B$6:B1068),$B$6:$B$1751,0)),"")</f>
        <v>Sunny Hills Post Acute (21864)</v>
      </c>
      <c r="D1068" t="str">
        <f t="shared" si="16"/>
        <v>Sunny Hills Post Acute (21864)</v>
      </c>
      <c r="E1068" s="348">
        <v>21864</v>
      </c>
      <c r="F1068" s="349" t="s">
        <v>2093</v>
      </c>
      <c r="G1068" s="349" t="s">
        <v>3312</v>
      </c>
      <c r="H1068" s="349" t="s">
        <v>1479</v>
      </c>
      <c r="I1068" s="349" t="s">
        <v>935</v>
      </c>
      <c r="J1068" s="349" t="s">
        <v>3313</v>
      </c>
    </row>
    <row r="1069" spans="1:10" x14ac:dyDescent="0.3">
      <c r="A1069">
        <f>--ISNUMBER(IFERROR(SEARCH($C$5,Inputs!$D1069,1),""))</f>
        <v>1</v>
      </c>
      <c r="B1069">
        <f>IF(A1069=1,COUNTIF($A$6:A1069,1),"")</f>
        <v>1064</v>
      </c>
      <c r="C1069" t="str">
        <f>IFERROR(INDEX($D$6:$D$1751,MATCH(ROWS($B$6:B1069),$B$6:$B$1751,0)),"")</f>
        <v>Royal Vista Care Center (21868)</v>
      </c>
      <c r="D1069" t="str">
        <f t="shared" si="16"/>
        <v>Royal Vista Care Center (21868)</v>
      </c>
      <c r="E1069" s="350">
        <v>21868</v>
      </c>
      <c r="F1069" s="351" t="s">
        <v>2093</v>
      </c>
      <c r="G1069" s="351" t="s">
        <v>3314</v>
      </c>
      <c r="H1069" s="351" t="s">
        <v>1426</v>
      </c>
      <c r="I1069" s="351" t="s">
        <v>935</v>
      </c>
      <c r="J1069" s="351" t="s">
        <v>3315</v>
      </c>
    </row>
    <row r="1070" spans="1:10" x14ac:dyDescent="0.3">
      <c r="A1070">
        <f>--ISNUMBER(IFERROR(SEARCH($C$5,Inputs!$D1070,1),""))</f>
        <v>1</v>
      </c>
      <c r="B1070">
        <f>IF(A1070=1,COUNTIF($A$6:A1070,1),"")</f>
        <v>1065</v>
      </c>
      <c r="C1070" t="str">
        <f>IFERROR(INDEX($D$6:$D$1751,MATCH(ROWS($B$6:B1070),$B$6:$B$1751,0)),"")</f>
        <v>Monrovia Gardens Healthcare Center (21873)</v>
      </c>
      <c r="D1070" t="str">
        <f t="shared" si="16"/>
        <v>Monrovia Gardens Healthcare Center (21873)</v>
      </c>
      <c r="E1070" s="348">
        <v>21873</v>
      </c>
      <c r="F1070" s="349" t="s">
        <v>2093</v>
      </c>
      <c r="G1070" s="349" t="s">
        <v>3316</v>
      </c>
      <c r="H1070" s="349" t="s">
        <v>1516</v>
      </c>
      <c r="I1070" s="349" t="s">
        <v>935</v>
      </c>
      <c r="J1070" s="349" t="s">
        <v>3317</v>
      </c>
    </row>
    <row r="1071" spans="1:10" x14ac:dyDescent="0.3">
      <c r="A1071">
        <f>--ISNUMBER(IFERROR(SEARCH($C$5,Inputs!$D1071,1),""))</f>
        <v>1</v>
      </c>
      <c r="B1071">
        <f>IF(A1071=1,COUNTIF($A$6:A1071,1),"")</f>
        <v>1066</v>
      </c>
      <c r="C1071" t="str">
        <f>IFERROR(INDEX($D$6:$D$1751,MATCH(ROWS($B$6:B1071),$B$6:$B$1751,0)),"")</f>
        <v>Monrovia Post Acute (21875)</v>
      </c>
      <c r="D1071" t="str">
        <f t="shared" si="16"/>
        <v>Monrovia Post Acute (21875)</v>
      </c>
      <c r="E1071" s="350">
        <v>21875</v>
      </c>
      <c r="F1071" s="351" t="s">
        <v>2093</v>
      </c>
      <c r="G1071" s="351" t="s">
        <v>3318</v>
      </c>
      <c r="H1071" s="351" t="s">
        <v>1418</v>
      </c>
      <c r="I1071" s="351" t="s">
        <v>935</v>
      </c>
      <c r="J1071" s="351" t="s">
        <v>3319</v>
      </c>
    </row>
    <row r="1072" spans="1:10" x14ac:dyDescent="0.3">
      <c r="A1072">
        <f>--ISNUMBER(IFERROR(SEARCH($C$5,Inputs!$D1072,1),""))</f>
        <v>1</v>
      </c>
      <c r="B1072">
        <f>IF(A1072=1,COUNTIF($A$6:A1072,1),"")</f>
        <v>1067</v>
      </c>
      <c r="C1072" t="str">
        <f>IFERROR(INDEX($D$6:$D$1751,MATCH(ROWS($B$6:B1072),$B$6:$B$1751,0)),"")</f>
        <v>Montebello Care Center (21876)</v>
      </c>
      <c r="D1072" t="str">
        <f t="shared" si="16"/>
        <v>Montebello Care Center (21876)</v>
      </c>
      <c r="E1072" s="348">
        <v>21876</v>
      </c>
      <c r="F1072" s="349" t="s">
        <v>2093</v>
      </c>
      <c r="G1072" s="349" t="s">
        <v>3320</v>
      </c>
      <c r="H1072" s="349" t="s">
        <v>1402</v>
      </c>
      <c r="I1072" s="349" t="s">
        <v>935</v>
      </c>
      <c r="J1072" s="349" t="s">
        <v>3321</v>
      </c>
    </row>
    <row r="1073" spans="1:10" x14ac:dyDescent="0.3">
      <c r="A1073">
        <f>--ISNUMBER(IFERROR(SEARCH($C$5,Inputs!$D1073,1),""))</f>
        <v>1</v>
      </c>
      <c r="B1073">
        <f>IF(A1073=1,COUNTIF($A$6:A1073,1),"")</f>
        <v>1068</v>
      </c>
      <c r="C1073" t="str">
        <f>IFERROR(INDEX($D$6:$D$1751,MATCH(ROWS($B$6:B1073),$B$6:$B$1751,0)),"")</f>
        <v>Monterey Park Convalescent Hospital (21880)</v>
      </c>
      <c r="D1073" t="str">
        <f t="shared" si="16"/>
        <v>Monterey Park Convalescent Hospital (21880)</v>
      </c>
      <c r="E1073" s="350">
        <v>21880</v>
      </c>
      <c r="F1073" s="351" t="s">
        <v>2093</v>
      </c>
      <c r="G1073" s="351" t="s">
        <v>3322</v>
      </c>
      <c r="H1073" s="351" t="s">
        <v>1437</v>
      </c>
      <c r="I1073" s="351" t="s">
        <v>935</v>
      </c>
      <c r="J1073" s="351" t="s">
        <v>3323</v>
      </c>
    </row>
    <row r="1074" spans="1:10" x14ac:dyDescent="0.3">
      <c r="A1074">
        <f>--ISNUMBER(IFERROR(SEARCH($C$5,Inputs!$D1074,1),""))</f>
        <v>1</v>
      </c>
      <c r="B1074">
        <f>IF(A1074=1,COUNTIF($A$6:A1074,1),"")</f>
        <v>1069</v>
      </c>
      <c r="C1074" t="str">
        <f>IFERROR(INDEX($D$6:$D$1751,MATCH(ROWS($B$6:B1074),$B$6:$B$1751,0)),"")</f>
        <v>Monterey Healthcare &amp; Wellness Centre, LP (21881)</v>
      </c>
      <c r="D1074" t="str">
        <f t="shared" si="16"/>
        <v>Monterey Healthcare &amp; Wellness Centre, LP (21881)</v>
      </c>
      <c r="E1074" s="348">
        <v>21881</v>
      </c>
      <c r="F1074" s="349" t="s">
        <v>2093</v>
      </c>
      <c r="G1074" s="349" t="s">
        <v>3324</v>
      </c>
      <c r="H1074" s="349" t="s">
        <v>1388</v>
      </c>
      <c r="I1074" s="349" t="s">
        <v>935</v>
      </c>
      <c r="J1074" s="349" t="s">
        <v>3325</v>
      </c>
    </row>
    <row r="1075" spans="1:10" x14ac:dyDescent="0.3">
      <c r="A1075">
        <f>--ISNUMBER(IFERROR(SEARCH($C$5,Inputs!$D1075,1),""))</f>
        <v>1</v>
      </c>
      <c r="B1075">
        <f>IF(A1075=1,COUNTIF($A$6:A1075,1),"")</f>
        <v>1070</v>
      </c>
      <c r="C1075" t="str">
        <f>IFERROR(INDEX($D$6:$D$1751,MATCH(ROWS($B$6:B1075),$B$6:$B$1751,0)),"")</f>
        <v>Montrose Healthcare Center (21882)</v>
      </c>
      <c r="D1075" t="str">
        <f t="shared" si="16"/>
        <v>Montrose Healthcare Center (21882)</v>
      </c>
      <c r="E1075" s="350">
        <v>21882</v>
      </c>
      <c r="F1075" s="351" t="s">
        <v>2093</v>
      </c>
      <c r="G1075" s="351" t="s">
        <v>3326</v>
      </c>
      <c r="H1075" s="351" t="s">
        <v>3279</v>
      </c>
      <c r="I1075" s="351" t="s">
        <v>935</v>
      </c>
      <c r="J1075" s="351" t="s">
        <v>3327</v>
      </c>
    </row>
    <row r="1076" spans="1:10" x14ac:dyDescent="0.3">
      <c r="A1076">
        <f>--ISNUMBER(IFERROR(SEARCH($C$5,Inputs!$D1076,1),""))</f>
        <v>1</v>
      </c>
      <c r="B1076">
        <f>IF(A1076=1,COUNTIF($A$6:A1076,1),"")</f>
        <v>1071</v>
      </c>
      <c r="C1076" t="str">
        <f>IFERROR(INDEX($D$6:$D$1751,MATCH(ROWS($B$6:B1076),$B$6:$B$1751,0)),"")</f>
        <v>Victoria Care Center (21883)</v>
      </c>
      <c r="D1076" t="str">
        <f t="shared" si="16"/>
        <v>Victoria Care Center (21883)</v>
      </c>
      <c r="E1076" s="348">
        <v>21883</v>
      </c>
      <c r="F1076" s="349" t="s">
        <v>2093</v>
      </c>
      <c r="G1076" s="349" t="s">
        <v>3328</v>
      </c>
      <c r="H1076" s="349" t="s">
        <v>1451</v>
      </c>
      <c r="I1076" s="349" t="s">
        <v>935</v>
      </c>
      <c r="J1076" s="349" t="s">
        <v>3329</v>
      </c>
    </row>
    <row r="1077" spans="1:10" x14ac:dyDescent="0.3">
      <c r="A1077">
        <f>--ISNUMBER(IFERROR(SEARCH($C$5,Inputs!$D1077,1),""))</f>
        <v>1</v>
      </c>
      <c r="B1077">
        <f>IF(A1077=1,COUNTIF($A$6:A1077,1),"")</f>
        <v>1072</v>
      </c>
      <c r="C1077" t="str">
        <f>IFERROR(INDEX($D$6:$D$1751,MATCH(ROWS($B$6:B1077),$B$6:$B$1751,0)),"")</f>
        <v>Mount San Antonio Gardens (21889)</v>
      </c>
      <c r="D1077" t="str">
        <f t="shared" si="16"/>
        <v>Mount San Antonio Gardens (21889)</v>
      </c>
      <c r="E1077" s="350">
        <v>21889</v>
      </c>
      <c r="F1077" s="351" t="s">
        <v>2093</v>
      </c>
      <c r="G1077" s="351" t="s">
        <v>3330</v>
      </c>
      <c r="H1077" s="351" t="s">
        <v>1407</v>
      </c>
      <c r="I1077" s="351" t="s">
        <v>935</v>
      </c>
      <c r="J1077" s="351" t="s">
        <v>3331</v>
      </c>
    </row>
    <row r="1078" spans="1:10" x14ac:dyDescent="0.3">
      <c r="A1078">
        <f>--ISNUMBER(IFERROR(SEARCH($C$5,Inputs!$D1078,1),""))</f>
        <v>1</v>
      </c>
      <c r="B1078">
        <f>IF(A1078=1,COUNTIF($A$6:A1078,1),"")</f>
        <v>1073</v>
      </c>
      <c r="C1078" t="str">
        <f>IFERROR(INDEX($D$6:$D$1751,MATCH(ROWS($B$6:B1078),$B$6:$B$1751,0)),"")</f>
        <v>Mountain View Convalescent Hospital (21892)</v>
      </c>
      <c r="D1078" t="str">
        <f t="shared" si="16"/>
        <v>Mountain View Convalescent Hospital (21892)</v>
      </c>
      <c r="E1078" s="348">
        <v>21892</v>
      </c>
      <c r="F1078" s="349" t="s">
        <v>2093</v>
      </c>
      <c r="G1078" s="349" t="s">
        <v>3332</v>
      </c>
      <c r="H1078" s="349" t="s">
        <v>1858</v>
      </c>
      <c r="I1078" s="349" t="s">
        <v>935</v>
      </c>
      <c r="J1078" s="349" t="s">
        <v>3333</v>
      </c>
    </row>
    <row r="1079" spans="1:10" x14ac:dyDescent="0.3">
      <c r="A1079">
        <f>--ISNUMBER(IFERROR(SEARCH($C$5,Inputs!$D1079,1),""))</f>
        <v>1</v>
      </c>
      <c r="B1079">
        <f>IF(A1079=1,COUNTIF($A$6:A1079,1),"")</f>
        <v>1074</v>
      </c>
      <c r="C1079" t="str">
        <f>IFERROR(INDEX($D$6:$D$1751,MATCH(ROWS($B$6:B1079),$B$6:$B$1751,0)),"")</f>
        <v>Santa Clarita Post-Acute Care Center (21896)</v>
      </c>
      <c r="D1079" t="str">
        <f t="shared" si="16"/>
        <v>Santa Clarita Post-Acute Care Center (21896)</v>
      </c>
      <c r="E1079" s="350">
        <v>21896</v>
      </c>
      <c r="F1079" s="351" t="s">
        <v>2093</v>
      </c>
      <c r="G1079" s="351" t="s">
        <v>3334</v>
      </c>
      <c r="H1079" s="351" t="s">
        <v>3335</v>
      </c>
      <c r="I1079" s="351" t="s">
        <v>935</v>
      </c>
      <c r="J1079" s="351" t="s">
        <v>3336</v>
      </c>
    </row>
    <row r="1080" spans="1:10" x14ac:dyDescent="0.3">
      <c r="A1080">
        <f>--ISNUMBER(IFERROR(SEARCH($C$5,Inputs!$D1080,1),""))</f>
        <v>1</v>
      </c>
      <c r="B1080">
        <f>IF(A1080=1,COUNTIF($A$6:A1080,1),"")</f>
        <v>1075</v>
      </c>
      <c r="C1080" t="str">
        <f>IFERROR(INDEX($D$6:$D$1751,MATCH(ROWS($B$6:B1080),$B$6:$B$1751,0)),"")</f>
        <v>Smith Ranch Skilled Nursing &amp; Rehabilitation Center (21897)</v>
      </c>
      <c r="D1080" t="str">
        <f t="shared" si="16"/>
        <v>Smith Ranch Skilled Nursing &amp; Rehabilitation Center (21897)</v>
      </c>
      <c r="E1080" s="348">
        <v>21897</v>
      </c>
      <c r="F1080" s="349" t="s">
        <v>2093</v>
      </c>
      <c r="G1080" s="349" t="s">
        <v>3337</v>
      </c>
      <c r="H1080" s="349" t="s">
        <v>1024</v>
      </c>
      <c r="I1080" s="349" t="s">
        <v>1021</v>
      </c>
      <c r="J1080" s="349" t="s">
        <v>3338</v>
      </c>
    </row>
    <row r="1081" spans="1:10" x14ac:dyDescent="0.3">
      <c r="A1081">
        <f>--ISNUMBER(IFERROR(SEARCH($C$5,Inputs!$D1081,1),""))</f>
        <v>1</v>
      </c>
      <c r="B1081">
        <f>IF(A1081=1,COUNTIF($A$6:A1081,1),"")</f>
        <v>1076</v>
      </c>
      <c r="C1081" t="str">
        <f>IFERROR(INDEX($D$6:$D$1751,MATCH(ROWS($B$6:B1081),$B$6:$B$1751,0)),"")</f>
        <v>Oakpark Healthcare Center (21913)</v>
      </c>
      <c r="D1081" t="str">
        <f t="shared" si="16"/>
        <v>Oakpark Healthcare Center (21913)</v>
      </c>
      <c r="E1081" s="350">
        <v>21913</v>
      </c>
      <c r="F1081" s="351" t="s">
        <v>2093</v>
      </c>
      <c r="G1081" s="351" t="s">
        <v>3339</v>
      </c>
      <c r="H1081" s="351" t="s">
        <v>3105</v>
      </c>
      <c r="I1081" s="351" t="s">
        <v>935</v>
      </c>
      <c r="J1081" s="351" t="s">
        <v>3340</v>
      </c>
    </row>
    <row r="1082" spans="1:10" x14ac:dyDescent="0.3">
      <c r="A1082">
        <f>--ISNUMBER(IFERROR(SEARCH($C$5,Inputs!$D1082,1),""))</f>
        <v>1</v>
      </c>
      <c r="B1082">
        <f>IF(A1082=1,COUNTIF($A$6:A1082,1),"")</f>
        <v>1077</v>
      </c>
      <c r="C1082" t="str">
        <f>IFERROR(INDEX($D$6:$D$1751,MATCH(ROWS($B$6:B1082),$B$6:$B$1751,0)),"")</f>
        <v>Olive Vista Behavioral Health Center (21917)</v>
      </c>
      <c r="D1082" t="str">
        <f t="shared" si="16"/>
        <v>Olive Vista Behavioral Health Center (21917)</v>
      </c>
      <c r="E1082" s="348">
        <v>21917</v>
      </c>
      <c r="F1082" s="349" t="s">
        <v>2093</v>
      </c>
      <c r="G1082" s="349" t="s">
        <v>3341</v>
      </c>
      <c r="H1082" s="349" t="s">
        <v>1407</v>
      </c>
      <c r="I1082" s="349" t="s">
        <v>935</v>
      </c>
      <c r="J1082" s="349" t="s">
        <v>3342</v>
      </c>
    </row>
    <row r="1083" spans="1:10" x14ac:dyDescent="0.3">
      <c r="A1083">
        <f>--ISNUMBER(IFERROR(SEARCH($C$5,Inputs!$D1083,1),""))</f>
        <v>1</v>
      </c>
      <c r="B1083">
        <f>IF(A1083=1,COUNTIF($A$6:A1083,1),"")</f>
        <v>1078</v>
      </c>
      <c r="C1083" t="str">
        <f>IFERROR(INDEX($D$6:$D$1751,MATCH(ROWS($B$6:B1083),$B$6:$B$1751,0)),"")</f>
        <v>Pacific Post - Acute (21924)</v>
      </c>
      <c r="D1083" t="str">
        <f t="shared" si="16"/>
        <v>Pacific Post - Acute (21924)</v>
      </c>
      <c r="E1083" s="350">
        <v>21924</v>
      </c>
      <c r="F1083" s="351" t="s">
        <v>2093</v>
      </c>
      <c r="G1083" s="351" t="s">
        <v>3343</v>
      </c>
      <c r="H1083" s="351" t="s">
        <v>1547</v>
      </c>
      <c r="I1083" s="351" t="s">
        <v>935</v>
      </c>
      <c r="J1083" s="351" t="s">
        <v>3344</v>
      </c>
    </row>
    <row r="1084" spans="1:10" x14ac:dyDescent="0.3">
      <c r="A1084">
        <f>--ISNUMBER(IFERROR(SEARCH($C$5,Inputs!$D1084,1),""))</f>
        <v>1</v>
      </c>
      <c r="B1084">
        <f>IF(A1084=1,COUNTIF($A$6:A1084,1),"")</f>
        <v>1079</v>
      </c>
      <c r="C1084" t="str">
        <f>IFERROR(INDEX($D$6:$D$1751,MATCH(ROWS($B$6:B1084),$B$6:$B$1751,0)),"")</f>
        <v>Pacific Care Nursing Center (21931)</v>
      </c>
      <c r="D1084" t="str">
        <f t="shared" si="16"/>
        <v>Pacific Care Nursing Center (21931)</v>
      </c>
      <c r="E1084" s="348">
        <v>21931</v>
      </c>
      <c r="F1084" s="349" t="s">
        <v>2093</v>
      </c>
      <c r="G1084" s="349" t="s">
        <v>3345</v>
      </c>
      <c r="H1084" s="349" t="s">
        <v>1490</v>
      </c>
      <c r="I1084" s="349" t="s">
        <v>935</v>
      </c>
      <c r="J1084" s="349" t="s">
        <v>3346</v>
      </c>
    </row>
    <row r="1085" spans="1:10" x14ac:dyDescent="0.3">
      <c r="A1085">
        <f>--ISNUMBER(IFERROR(SEARCH($C$5,Inputs!$D1085,1),""))</f>
        <v>1</v>
      </c>
      <c r="B1085">
        <f>IF(A1085=1,COUNTIF($A$6:A1085,1),"")</f>
        <v>1080</v>
      </c>
      <c r="C1085" t="str">
        <f>IFERROR(INDEX($D$6:$D$1751,MATCH(ROWS($B$6:B1085),$B$6:$B$1751,0)),"")</f>
        <v>Community Care Center (21932)</v>
      </c>
      <c r="D1085" t="str">
        <f t="shared" si="16"/>
        <v>Community Care Center (21932)</v>
      </c>
      <c r="E1085" s="350">
        <v>21932</v>
      </c>
      <c r="F1085" s="351" t="s">
        <v>2093</v>
      </c>
      <c r="G1085" s="351" t="s">
        <v>3347</v>
      </c>
      <c r="H1085" s="351" t="s">
        <v>1418</v>
      </c>
      <c r="I1085" s="351" t="s">
        <v>935</v>
      </c>
      <c r="J1085" s="351" t="s">
        <v>3348</v>
      </c>
    </row>
    <row r="1086" spans="1:10" x14ac:dyDescent="0.3">
      <c r="A1086">
        <f>--ISNUMBER(IFERROR(SEARCH($C$5,Inputs!$D1086,1),""))</f>
        <v>1</v>
      </c>
      <c r="B1086">
        <f>IF(A1086=1,COUNTIF($A$6:A1086,1),"")</f>
        <v>1081</v>
      </c>
      <c r="C1086" t="str">
        <f>IFERROR(INDEX($D$6:$D$1751,MATCH(ROWS($B$6:B1086),$B$6:$B$1751,0)),"")</f>
        <v>Country Villa East Nursing Center (21936)</v>
      </c>
      <c r="D1086" t="str">
        <f t="shared" si="16"/>
        <v>Country Villa East Nursing Center (21936)</v>
      </c>
      <c r="E1086" s="348">
        <v>21936</v>
      </c>
      <c r="F1086" s="349" t="s">
        <v>2093</v>
      </c>
      <c r="G1086" s="349" t="s">
        <v>3349</v>
      </c>
      <c r="H1086" s="349" t="s">
        <v>935</v>
      </c>
      <c r="I1086" s="349" t="s">
        <v>935</v>
      </c>
      <c r="J1086" s="349" t="s">
        <v>3350</v>
      </c>
    </row>
    <row r="1087" spans="1:10" x14ac:dyDescent="0.3">
      <c r="A1087">
        <f>--ISNUMBER(IFERROR(SEARCH($C$5,Inputs!$D1087,1),""))</f>
        <v>1</v>
      </c>
      <c r="B1087">
        <f>IF(A1087=1,COUNTIF($A$6:A1087,1),"")</f>
        <v>1082</v>
      </c>
      <c r="C1087" t="str">
        <f>IFERROR(INDEX($D$6:$D$1751,MATCH(ROWS($B$6:B1087),$B$6:$B$1751,0)),"")</f>
        <v>Paramount Convalescent Hospital (21937)</v>
      </c>
      <c r="D1087" t="str">
        <f t="shared" si="16"/>
        <v>Paramount Convalescent Hospital (21937)</v>
      </c>
      <c r="E1087" s="350">
        <v>21937</v>
      </c>
      <c r="F1087" s="351" t="s">
        <v>2093</v>
      </c>
      <c r="G1087" s="351" t="s">
        <v>3351</v>
      </c>
      <c r="H1087" s="351" t="s">
        <v>1684</v>
      </c>
      <c r="I1087" s="351" t="s">
        <v>935</v>
      </c>
      <c r="J1087" s="351" t="s">
        <v>3352</v>
      </c>
    </row>
    <row r="1088" spans="1:10" x14ac:dyDescent="0.3">
      <c r="A1088">
        <f>--ISNUMBER(IFERROR(SEARCH($C$5,Inputs!$D1088,1),""))</f>
        <v>1</v>
      </c>
      <c r="B1088">
        <f>IF(A1088=1,COUNTIF($A$6:A1088,1),"")</f>
        <v>1083</v>
      </c>
      <c r="C1088" t="str">
        <f>IFERROR(INDEX($D$6:$D$1751,MATCH(ROWS($B$6:B1088),$B$6:$B$1751,0)),"")</f>
        <v>Lawndale Healthcare &amp; Wellness Centre, LLC (21939)</v>
      </c>
      <c r="D1088" t="str">
        <f t="shared" si="16"/>
        <v>Lawndale Healthcare &amp; Wellness Centre, LLC (21939)</v>
      </c>
      <c r="E1088" s="348">
        <v>21939</v>
      </c>
      <c r="F1088" s="349" t="s">
        <v>2093</v>
      </c>
      <c r="G1088" s="349" t="s">
        <v>3353</v>
      </c>
      <c r="H1088" s="349" t="s">
        <v>3354</v>
      </c>
      <c r="I1088" s="349" t="s">
        <v>935</v>
      </c>
      <c r="J1088" s="349" t="s">
        <v>3355</v>
      </c>
    </row>
    <row r="1089" spans="1:10" x14ac:dyDescent="0.3">
      <c r="A1089">
        <f>--ISNUMBER(IFERROR(SEARCH($C$5,Inputs!$D1089,1),""))</f>
        <v>1</v>
      </c>
      <c r="B1089">
        <f>IF(A1089=1,COUNTIF($A$6:A1089,1),"")</f>
        <v>1084</v>
      </c>
      <c r="C1089" t="str">
        <f>IFERROR(INDEX($D$6:$D$1751,MATCH(ROWS($B$6:B1089),$B$6:$B$1751,0)),"")</f>
        <v>Eastland Subacute And Rehabilitation Center (21940)</v>
      </c>
      <c r="D1089" t="str">
        <f t="shared" si="16"/>
        <v>Eastland Subacute And Rehabilitation Center (21940)</v>
      </c>
      <c r="E1089" s="350">
        <v>21940</v>
      </c>
      <c r="F1089" s="351" t="s">
        <v>2093</v>
      </c>
      <c r="G1089" s="351" t="s">
        <v>3356</v>
      </c>
      <c r="H1089" s="351" t="s">
        <v>3087</v>
      </c>
      <c r="I1089" s="351" t="s">
        <v>935</v>
      </c>
      <c r="J1089" s="351" t="s">
        <v>3357</v>
      </c>
    </row>
    <row r="1090" spans="1:10" x14ac:dyDescent="0.3">
      <c r="A1090">
        <f>--ISNUMBER(IFERROR(SEARCH($C$5,Inputs!$D1090,1),""))</f>
        <v>1</v>
      </c>
      <c r="B1090">
        <f>IF(A1090=1,COUNTIF($A$6:A1090,1),"")</f>
        <v>1085</v>
      </c>
      <c r="C1090" t="str">
        <f>IFERROR(INDEX($D$6:$D$1751,MATCH(ROWS($B$6:B1090),$B$6:$B$1751,0)),"")</f>
        <v>Pasadena Park Healthcare And Wellness Center (21941)</v>
      </c>
      <c r="D1090" t="str">
        <f t="shared" si="16"/>
        <v>Pasadena Park Healthcare And Wellness Center (21941)</v>
      </c>
      <c r="E1090" s="348">
        <v>21941</v>
      </c>
      <c r="F1090" s="349" t="s">
        <v>2093</v>
      </c>
      <c r="G1090" s="349" t="s">
        <v>3358</v>
      </c>
      <c r="H1090" s="349" t="s">
        <v>1464</v>
      </c>
      <c r="I1090" s="349" t="s">
        <v>935</v>
      </c>
      <c r="J1090" s="349" t="s">
        <v>3359</v>
      </c>
    </row>
    <row r="1091" spans="1:10" x14ac:dyDescent="0.3">
      <c r="A1091">
        <f>--ISNUMBER(IFERROR(SEARCH($C$5,Inputs!$D1091,1),""))</f>
        <v>1</v>
      </c>
      <c r="B1091">
        <f>IF(A1091=1,COUNTIF($A$6:A1091,1),"")</f>
        <v>1086</v>
      </c>
      <c r="C1091" t="str">
        <f>IFERROR(INDEX($D$6:$D$1751,MATCH(ROWS($B$6:B1091),$B$6:$B$1751,0)),"")</f>
        <v>Highland Park Skilled Nursing &amp; Wellness Centre (21946)</v>
      </c>
      <c r="D1091" t="str">
        <f t="shared" si="16"/>
        <v>Highland Park Skilled Nursing &amp; Wellness Centre (21946)</v>
      </c>
      <c r="E1091" s="350">
        <v>21946</v>
      </c>
      <c r="F1091" s="351" t="s">
        <v>2093</v>
      </c>
      <c r="G1091" s="351" t="s">
        <v>3360</v>
      </c>
      <c r="H1091" s="351" t="s">
        <v>935</v>
      </c>
      <c r="I1091" s="351" t="s">
        <v>935</v>
      </c>
      <c r="J1091" s="351" t="s">
        <v>3361</v>
      </c>
    </row>
    <row r="1092" spans="1:10" x14ac:dyDescent="0.3">
      <c r="A1092">
        <f>--ISNUMBER(IFERROR(SEARCH($C$5,Inputs!$D1092,1),""))</f>
        <v>1</v>
      </c>
      <c r="B1092">
        <f>IF(A1092=1,COUNTIF($A$6:A1092,1),"")</f>
        <v>1087</v>
      </c>
      <c r="C1092" t="str">
        <f>IFERROR(INDEX($D$6:$D$1751,MATCH(ROWS($B$6:B1092),$B$6:$B$1751,0)),"")</f>
        <v>Palos Verdes Health Care Center (21953)</v>
      </c>
      <c r="D1092" t="str">
        <f t="shared" si="16"/>
        <v>Palos Verdes Health Care Center (21953)</v>
      </c>
      <c r="E1092" s="348">
        <v>21953</v>
      </c>
      <c r="F1092" s="349" t="s">
        <v>2093</v>
      </c>
      <c r="G1092" s="349" t="s">
        <v>3362</v>
      </c>
      <c r="H1092" s="349" t="s">
        <v>3284</v>
      </c>
      <c r="I1092" s="349" t="s">
        <v>935</v>
      </c>
      <c r="J1092" s="349" t="s">
        <v>3363</v>
      </c>
    </row>
    <row r="1093" spans="1:10" x14ac:dyDescent="0.3">
      <c r="A1093">
        <f>--ISNUMBER(IFERROR(SEARCH($C$5,Inputs!$D1093,1),""))</f>
        <v>1</v>
      </c>
      <c r="B1093">
        <f>IF(A1093=1,COUNTIF($A$6:A1093,1),"")</f>
        <v>1088</v>
      </c>
      <c r="C1093" t="str">
        <f>IFERROR(INDEX($D$6:$D$1751,MATCH(ROWS($B$6:B1093),$B$6:$B$1751,0)),"")</f>
        <v>Brookfield Healthcare Center (21955)</v>
      </c>
      <c r="D1093" t="str">
        <f t="shared" si="16"/>
        <v>Brookfield Healthcare Center (21955)</v>
      </c>
      <c r="E1093" s="350">
        <v>21955</v>
      </c>
      <c r="F1093" s="351" t="s">
        <v>2093</v>
      </c>
      <c r="G1093" s="351" t="s">
        <v>3364</v>
      </c>
      <c r="H1093" s="351" t="s">
        <v>1539</v>
      </c>
      <c r="I1093" s="351" t="s">
        <v>935</v>
      </c>
      <c r="J1093" s="351" t="s">
        <v>3365</v>
      </c>
    </row>
    <row r="1094" spans="1:10" x14ac:dyDescent="0.3">
      <c r="A1094">
        <f>--ISNUMBER(IFERROR(SEARCH($C$5,Inputs!$D1094,1),""))</f>
        <v>1</v>
      </c>
      <c r="B1094">
        <f>IF(A1094=1,COUNTIF($A$6:A1094,1),"")</f>
        <v>1089</v>
      </c>
      <c r="C1094" t="str">
        <f>IFERROR(INDEX($D$6:$D$1751,MATCH(ROWS($B$6:B1094),$B$6:$B$1751,0)),"")</f>
        <v>Artesia Christian Home Inc. (21957)</v>
      </c>
      <c r="D1094" t="str">
        <f t="shared" si="16"/>
        <v>Artesia Christian Home Inc. (21957)</v>
      </c>
      <c r="E1094" s="348">
        <v>21957</v>
      </c>
      <c r="F1094" s="349" t="s">
        <v>2093</v>
      </c>
      <c r="G1094" s="349" t="s">
        <v>3366</v>
      </c>
      <c r="H1094" s="349" t="s">
        <v>3367</v>
      </c>
      <c r="I1094" s="349" t="s">
        <v>935</v>
      </c>
      <c r="J1094" s="349" t="s">
        <v>3368</v>
      </c>
    </row>
    <row r="1095" spans="1:10" x14ac:dyDescent="0.3">
      <c r="A1095">
        <f>--ISNUMBER(IFERROR(SEARCH($C$5,Inputs!$D1095,1),""))</f>
        <v>1</v>
      </c>
      <c r="B1095">
        <f>IF(A1095=1,COUNTIF($A$6:A1095,1),"")</f>
        <v>1090</v>
      </c>
      <c r="C1095" t="str">
        <f>IFERROR(INDEX($D$6:$D$1751,MATCH(ROWS($B$6:B1095),$B$6:$B$1751,0)),"")</f>
        <v>Playa Del Rey Center (21961)</v>
      </c>
      <c r="D1095" t="str">
        <f t="shared" ref="D1095:D1158" si="17">IF(LEN(E1095)=0,"",J1095&amp;" ("&amp;E1095&amp;")")</f>
        <v>Playa Del Rey Center (21961)</v>
      </c>
      <c r="E1095" s="350">
        <v>21961</v>
      </c>
      <c r="F1095" s="351" t="s">
        <v>2093</v>
      </c>
      <c r="G1095" s="351" t="s">
        <v>3369</v>
      </c>
      <c r="H1095" s="351" t="s">
        <v>3370</v>
      </c>
      <c r="I1095" s="351" t="s">
        <v>935</v>
      </c>
      <c r="J1095" s="351" t="s">
        <v>3371</v>
      </c>
    </row>
    <row r="1096" spans="1:10" x14ac:dyDescent="0.3">
      <c r="A1096">
        <f>--ISNUMBER(IFERROR(SEARCH($C$5,Inputs!$D1096,1),""))</f>
        <v>1</v>
      </c>
      <c r="B1096">
        <f>IF(A1096=1,COUNTIF($A$6:A1096,1),"")</f>
        <v>1091</v>
      </c>
      <c r="C1096" t="str">
        <f>IFERROR(INDEX($D$6:$D$1751,MATCH(ROWS($B$6:B1096),$B$6:$B$1751,0)),"")</f>
        <v>Pomona Vista Care Center (21964)</v>
      </c>
      <c r="D1096" t="str">
        <f t="shared" si="17"/>
        <v>Pomona Vista Care Center (21964)</v>
      </c>
      <c r="E1096" s="348">
        <v>21964</v>
      </c>
      <c r="F1096" s="349" t="s">
        <v>2093</v>
      </c>
      <c r="G1096" s="349" t="s">
        <v>3372</v>
      </c>
      <c r="H1096" s="349" t="s">
        <v>1407</v>
      </c>
      <c r="I1096" s="349" t="s">
        <v>935</v>
      </c>
      <c r="J1096" s="349" t="s">
        <v>3373</v>
      </c>
    </row>
    <row r="1097" spans="1:10" x14ac:dyDescent="0.3">
      <c r="A1097">
        <f>--ISNUMBER(IFERROR(SEARCH($C$5,Inputs!$D1097,1),""))</f>
        <v>1</v>
      </c>
      <c r="B1097">
        <f>IF(A1097=1,COUNTIF($A$6:A1097,1),"")</f>
        <v>1092</v>
      </c>
      <c r="C1097" t="str">
        <f>IFERROR(INDEX($D$6:$D$1751,MATCH(ROWS($B$6:B1097),$B$6:$B$1751,0)),"")</f>
        <v>Country Oaks Care Center (21965)</v>
      </c>
      <c r="D1097" t="str">
        <f t="shared" si="17"/>
        <v>Country Oaks Care Center (21965)</v>
      </c>
      <c r="E1097" s="350">
        <v>21965</v>
      </c>
      <c r="F1097" s="351" t="s">
        <v>2093</v>
      </c>
      <c r="G1097" s="351" t="s">
        <v>3374</v>
      </c>
      <c r="H1097" s="351" t="s">
        <v>1407</v>
      </c>
      <c r="I1097" s="351" t="s">
        <v>935</v>
      </c>
      <c r="J1097" s="351" t="s">
        <v>3375</v>
      </c>
    </row>
    <row r="1098" spans="1:10" x14ac:dyDescent="0.3">
      <c r="A1098">
        <f>--ISNUMBER(IFERROR(SEARCH($C$5,Inputs!$D1098,1),""))</f>
        <v>1</v>
      </c>
      <c r="B1098">
        <f>IF(A1098=1,COUNTIF($A$6:A1098,1),"")</f>
        <v>1093</v>
      </c>
      <c r="C1098" t="str">
        <f>IFERROR(INDEX($D$6:$D$1751,MATCH(ROWS($B$6:B1098),$B$6:$B$1751,0)),"")</f>
        <v>Royal Palms Post Acute (21978)</v>
      </c>
      <c r="D1098" t="str">
        <f t="shared" si="17"/>
        <v>Royal Palms Post Acute (21978)</v>
      </c>
      <c r="E1098" s="348">
        <v>21978</v>
      </c>
      <c r="F1098" s="349" t="s">
        <v>2093</v>
      </c>
      <c r="G1098" s="349" t="s">
        <v>3376</v>
      </c>
      <c r="H1098" s="349" t="s">
        <v>1445</v>
      </c>
      <c r="I1098" s="349" t="s">
        <v>935</v>
      </c>
      <c r="J1098" s="349" t="s">
        <v>3377</v>
      </c>
    </row>
    <row r="1099" spans="1:10" x14ac:dyDescent="0.3">
      <c r="A1099">
        <f>--ISNUMBER(IFERROR(SEARCH($C$5,Inputs!$D1099,1),""))</f>
        <v>1</v>
      </c>
      <c r="B1099">
        <f>IF(A1099=1,COUNTIF($A$6:A1099,1),"")</f>
        <v>1094</v>
      </c>
      <c r="C1099" t="str">
        <f>IFERROR(INDEX($D$6:$D$1751,MATCH(ROWS($B$6:B1099),$B$6:$B$1751,0)),"")</f>
        <v>West Valley Subacute and Nursing Center (21980)</v>
      </c>
      <c r="D1099" t="str">
        <f t="shared" si="17"/>
        <v>West Valley Subacute and Nursing Center (21980)</v>
      </c>
      <c r="E1099" s="350">
        <v>21980</v>
      </c>
      <c r="F1099" s="351" t="s">
        <v>2093</v>
      </c>
      <c r="G1099" s="351" t="s">
        <v>3378</v>
      </c>
      <c r="H1099" s="351" t="s">
        <v>2004</v>
      </c>
      <c r="I1099" s="351" t="s">
        <v>935</v>
      </c>
      <c r="J1099" s="351" t="s">
        <v>3379</v>
      </c>
    </row>
    <row r="1100" spans="1:10" x14ac:dyDescent="0.3">
      <c r="A1100">
        <f>--ISNUMBER(IFERROR(SEARCH($C$5,Inputs!$D1100,1),""))</f>
        <v>1</v>
      </c>
      <c r="B1100">
        <f>IF(A1100=1,COUNTIF($A$6:A1100,1),"")</f>
        <v>1095</v>
      </c>
      <c r="C1100" t="str">
        <f>IFERROR(INDEX($D$6:$D$1751,MATCH(ROWS($B$6:B1100),$B$6:$B$1751,0)),"")</f>
        <v>Pasadena Care Center, LLC (21982)</v>
      </c>
      <c r="D1100" t="str">
        <f t="shared" si="17"/>
        <v>Pasadena Care Center, LLC (21982)</v>
      </c>
      <c r="E1100" s="348">
        <v>21982</v>
      </c>
      <c r="F1100" s="349" t="s">
        <v>2093</v>
      </c>
      <c r="G1100" s="349" t="s">
        <v>3380</v>
      </c>
      <c r="H1100" s="349" t="s">
        <v>1464</v>
      </c>
      <c r="I1100" s="349" t="s">
        <v>935</v>
      </c>
      <c r="J1100" s="349" t="s">
        <v>3381</v>
      </c>
    </row>
    <row r="1101" spans="1:10" x14ac:dyDescent="0.3">
      <c r="A1101">
        <f>--ISNUMBER(IFERROR(SEARCH($C$5,Inputs!$D1101,1),""))</f>
        <v>1</v>
      </c>
      <c r="B1101">
        <f>IF(A1101=1,COUNTIF($A$6:A1101,1),"")</f>
        <v>1096</v>
      </c>
      <c r="C1101" t="str">
        <f>IFERROR(INDEX($D$6:$D$1751,MATCH(ROWS($B$6:B1101),$B$6:$B$1751,0)),"")</f>
        <v>Rinaldi Convalescent Hospital (21984)</v>
      </c>
      <c r="D1101" t="str">
        <f t="shared" si="17"/>
        <v>Rinaldi Convalescent Hospital (21984)</v>
      </c>
      <c r="E1101" s="350">
        <v>21984</v>
      </c>
      <c r="F1101" s="351" t="s">
        <v>2093</v>
      </c>
      <c r="G1101" s="351" t="s">
        <v>3382</v>
      </c>
      <c r="H1101" s="351" t="s">
        <v>3229</v>
      </c>
      <c r="I1101" s="351" t="s">
        <v>935</v>
      </c>
      <c r="J1101" s="351" t="s">
        <v>3383</v>
      </c>
    </row>
    <row r="1102" spans="1:10" x14ac:dyDescent="0.3">
      <c r="A1102">
        <f>--ISNUMBER(IFERROR(SEARCH($C$5,Inputs!$D1102,1),""))</f>
        <v>1</v>
      </c>
      <c r="B1102">
        <f>IF(A1102=1,COUNTIF($A$6:A1102,1),"")</f>
        <v>1097</v>
      </c>
      <c r="C1102" t="str">
        <f>IFERROR(INDEX($D$6:$D$1751,MATCH(ROWS($B$6:B1102),$B$6:$B$1751,0)),"")</f>
        <v>Rio Hondo Subacute &amp; Nursing Center (21985)</v>
      </c>
      <c r="D1102" t="str">
        <f t="shared" si="17"/>
        <v>Rio Hondo Subacute &amp; Nursing Center (21985)</v>
      </c>
      <c r="E1102" s="348">
        <v>21985</v>
      </c>
      <c r="F1102" s="349" t="s">
        <v>2093</v>
      </c>
      <c r="G1102" s="349" t="s">
        <v>3384</v>
      </c>
      <c r="H1102" s="349" t="s">
        <v>1402</v>
      </c>
      <c r="I1102" s="349" t="s">
        <v>935</v>
      </c>
      <c r="J1102" s="349" t="s">
        <v>3385</v>
      </c>
    </row>
    <row r="1103" spans="1:10" x14ac:dyDescent="0.3">
      <c r="A1103">
        <f>--ISNUMBER(IFERROR(SEARCH($C$5,Inputs!$D1103,1),""))</f>
        <v>1</v>
      </c>
      <c r="B1103">
        <f>IF(A1103=1,COUNTIF($A$6:A1103,1),"")</f>
        <v>1098</v>
      </c>
      <c r="C1103" t="str">
        <f>IFERROR(INDEX($D$6:$D$1751,MATCH(ROWS($B$6:B1103),$B$6:$B$1751,0)),"")</f>
        <v>Glenridge Center, #140 (21987)</v>
      </c>
      <c r="D1103" t="str">
        <f t="shared" si="17"/>
        <v>Glenridge Center, #140 (21987)</v>
      </c>
      <c r="E1103" s="350">
        <v>21987</v>
      </c>
      <c r="F1103" s="351" t="s">
        <v>2093</v>
      </c>
      <c r="G1103" s="351" t="s">
        <v>3386</v>
      </c>
      <c r="H1103" s="351" t="s">
        <v>1445</v>
      </c>
      <c r="I1103" s="351" t="s">
        <v>935</v>
      </c>
      <c r="J1103" s="351" t="s">
        <v>3387</v>
      </c>
    </row>
    <row r="1104" spans="1:10" x14ac:dyDescent="0.3">
      <c r="A1104">
        <f>--ISNUMBER(IFERROR(SEARCH($C$5,Inputs!$D1104,1),""))</f>
        <v>1</v>
      </c>
      <c r="B1104">
        <f>IF(A1104=1,COUNTIF($A$6:A1104,1),"")</f>
        <v>1099</v>
      </c>
      <c r="C1104" t="str">
        <f>IFERROR(INDEX($D$6:$D$1751,MATCH(ROWS($B$6:B1104),$B$6:$B$1751,0)),"")</f>
        <v>Riviera Healthcare Center (21989)</v>
      </c>
      <c r="D1104" t="str">
        <f t="shared" si="17"/>
        <v>Riviera Healthcare Center (21989)</v>
      </c>
      <c r="E1104" s="348">
        <v>21989</v>
      </c>
      <c r="F1104" s="349" t="s">
        <v>2093</v>
      </c>
      <c r="G1104" s="349" t="s">
        <v>3388</v>
      </c>
      <c r="H1104" s="349" t="s">
        <v>3098</v>
      </c>
      <c r="I1104" s="349" t="s">
        <v>935</v>
      </c>
      <c r="J1104" s="349" t="s">
        <v>3389</v>
      </c>
    </row>
    <row r="1105" spans="1:10" x14ac:dyDescent="0.3">
      <c r="A1105">
        <f>--ISNUMBER(IFERROR(SEARCH($C$5,Inputs!$D1105,1),""))</f>
        <v>1</v>
      </c>
      <c r="B1105">
        <f>IF(A1105=1,COUNTIF($A$6:A1105,1),"")</f>
        <v>1100</v>
      </c>
      <c r="C1105" t="str">
        <f>IFERROR(INDEX($D$6:$D$1751,MATCH(ROWS($B$6:B1105),$B$6:$B$1751,0)),"")</f>
        <v>Glendale Post Acute Center (21996)</v>
      </c>
      <c r="D1105" t="str">
        <f t="shared" si="17"/>
        <v>Glendale Post Acute Center (21996)</v>
      </c>
      <c r="E1105" s="350">
        <v>21996</v>
      </c>
      <c r="F1105" s="351" t="s">
        <v>2093</v>
      </c>
      <c r="G1105" s="351" t="s">
        <v>3390</v>
      </c>
      <c r="H1105" s="351" t="s">
        <v>1445</v>
      </c>
      <c r="I1105" s="351" t="s">
        <v>935</v>
      </c>
      <c r="J1105" s="351" t="s">
        <v>3391</v>
      </c>
    </row>
    <row r="1106" spans="1:10" x14ac:dyDescent="0.3">
      <c r="A1106">
        <f>--ISNUMBER(IFERROR(SEARCH($C$5,Inputs!$D1106,1),""))</f>
        <v>1</v>
      </c>
      <c r="B1106">
        <f>IF(A1106=1,COUNTIF($A$6:A1106,1),"")</f>
        <v>1101</v>
      </c>
      <c r="C1106" t="str">
        <f>IFERROR(INDEX($D$6:$D$1751,MATCH(ROWS($B$6:B1106),$B$6:$B$1751,0)),"")</f>
        <v>Beachside Post Acute (21997)</v>
      </c>
      <c r="D1106" t="str">
        <f t="shared" si="17"/>
        <v>Beachside Post Acute (21997)</v>
      </c>
      <c r="E1106" s="348">
        <v>21997</v>
      </c>
      <c r="F1106" s="349" t="s">
        <v>2093</v>
      </c>
      <c r="G1106" s="349" t="s">
        <v>3392</v>
      </c>
      <c r="H1106" s="349" t="s">
        <v>1487</v>
      </c>
      <c r="I1106" s="349" t="s">
        <v>935</v>
      </c>
      <c r="J1106" s="349" t="s">
        <v>3393</v>
      </c>
    </row>
    <row r="1107" spans="1:10" x14ac:dyDescent="0.3">
      <c r="A1107">
        <f>--ISNUMBER(IFERROR(SEARCH($C$5,Inputs!$D1107,1),""))</f>
        <v>1</v>
      </c>
      <c r="B1107">
        <f>IF(A1107=1,COUNTIF($A$6:A1107,1),"")</f>
        <v>1102</v>
      </c>
      <c r="C1107" t="str">
        <f>IFERROR(INDEX($D$6:$D$1751,MATCH(ROWS($B$6:B1107),$B$6:$B$1751,0)),"")</f>
        <v>Flower Villa, Inc. (21998)</v>
      </c>
      <c r="D1107" t="str">
        <f t="shared" si="17"/>
        <v>Flower Villa, Inc. (21998)</v>
      </c>
      <c r="E1107" s="350">
        <v>21998</v>
      </c>
      <c r="F1107" s="351" t="s">
        <v>2093</v>
      </c>
      <c r="G1107" s="351" t="s">
        <v>3394</v>
      </c>
      <c r="H1107" s="351" t="s">
        <v>935</v>
      </c>
      <c r="I1107" s="351" t="s">
        <v>935</v>
      </c>
      <c r="J1107" s="351" t="s">
        <v>3395</v>
      </c>
    </row>
    <row r="1108" spans="1:10" x14ac:dyDescent="0.3">
      <c r="A1108">
        <f>--ISNUMBER(IFERROR(SEARCH($C$5,Inputs!$D1108,1),""))</f>
        <v>1</v>
      </c>
      <c r="B1108">
        <f>IF(A1108=1,COUNTIF($A$6:A1108,1),"")</f>
        <v>1103</v>
      </c>
      <c r="C1108" t="str">
        <f>IFERROR(INDEX($D$6:$D$1751,MATCH(ROWS($B$6:B1108),$B$6:$B$1751,0)),"")</f>
        <v>Courtyard Care Center (22002)</v>
      </c>
      <c r="D1108" t="str">
        <f t="shared" si="17"/>
        <v>Courtyard Care Center (22002)</v>
      </c>
      <c r="E1108" s="348">
        <v>22002</v>
      </c>
      <c r="F1108" s="349" t="s">
        <v>2093</v>
      </c>
      <c r="G1108" s="349" t="s">
        <v>3396</v>
      </c>
      <c r="H1108" s="349" t="s">
        <v>3397</v>
      </c>
      <c r="I1108" s="349" t="s">
        <v>935</v>
      </c>
      <c r="J1108" s="349" t="s">
        <v>2706</v>
      </c>
    </row>
    <row r="1109" spans="1:10" x14ac:dyDescent="0.3">
      <c r="A1109">
        <f>--ISNUMBER(IFERROR(SEARCH($C$5,Inputs!$D1109,1),""))</f>
        <v>1</v>
      </c>
      <c r="B1109">
        <f>IF(A1109=1,COUNTIF($A$6:A1109,1),"")</f>
        <v>1104</v>
      </c>
      <c r="C1109" t="str">
        <f>IFERROR(INDEX($D$6:$D$1751,MATCH(ROWS($B$6:B1109),$B$6:$B$1751,0)),"")</f>
        <v>St. John of God Retirement and Care Center (22005)</v>
      </c>
      <c r="D1109" t="str">
        <f t="shared" si="17"/>
        <v>St. John of God Retirement and Care Center (22005)</v>
      </c>
      <c r="E1109" s="350">
        <v>22005</v>
      </c>
      <c r="F1109" s="351" t="s">
        <v>2093</v>
      </c>
      <c r="G1109" s="351" t="s">
        <v>3398</v>
      </c>
      <c r="H1109" s="351" t="s">
        <v>935</v>
      </c>
      <c r="I1109" s="351" t="s">
        <v>935</v>
      </c>
      <c r="J1109" s="351" t="s">
        <v>3399</v>
      </c>
    </row>
    <row r="1110" spans="1:10" x14ac:dyDescent="0.3">
      <c r="A1110">
        <f>--ISNUMBER(IFERROR(SEARCH($C$5,Inputs!$D1110,1),""))</f>
        <v>1</v>
      </c>
      <c r="B1110">
        <f>IF(A1110=1,COUNTIF($A$6:A1110,1),"")</f>
        <v>1105</v>
      </c>
      <c r="C1110" t="str">
        <f>IFERROR(INDEX($D$6:$D$1751,MATCH(ROWS($B$6:B1110),$B$6:$B$1751,0)),"")</f>
        <v>Las Flores Convalescent Hospital (22009)</v>
      </c>
      <c r="D1110" t="str">
        <f t="shared" si="17"/>
        <v>Las Flores Convalescent Hospital (22009)</v>
      </c>
      <c r="E1110" s="348">
        <v>22009</v>
      </c>
      <c r="F1110" s="349" t="s">
        <v>2093</v>
      </c>
      <c r="G1110" s="349" t="s">
        <v>3400</v>
      </c>
      <c r="H1110" s="349" t="s">
        <v>1423</v>
      </c>
      <c r="I1110" s="349" t="s">
        <v>935</v>
      </c>
      <c r="J1110" s="349" t="s">
        <v>3401</v>
      </c>
    </row>
    <row r="1111" spans="1:10" x14ac:dyDescent="0.3">
      <c r="A1111">
        <f>--ISNUMBER(IFERROR(SEARCH($C$5,Inputs!$D1111,1),""))</f>
        <v>1</v>
      </c>
      <c r="B1111">
        <f>IF(A1111=1,COUNTIF($A$6:A1111,1),"")</f>
        <v>1106</v>
      </c>
      <c r="C1111" t="str">
        <f>IFERROR(INDEX($D$6:$D$1751,MATCH(ROWS($B$6:B1111),$B$6:$B$1751,0)),"")</f>
        <v>San Gabriel Convalescent Center (22020)</v>
      </c>
      <c r="D1111" t="str">
        <f t="shared" si="17"/>
        <v>San Gabriel Convalescent Center (22020)</v>
      </c>
      <c r="E1111" s="350">
        <v>22020</v>
      </c>
      <c r="F1111" s="351" t="s">
        <v>2093</v>
      </c>
      <c r="G1111" s="351" t="s">
        <v>3402</v>
      </c>
      <c r="H1111" s="351" t="s">
        <v>1388</v>
      </c>
      <c r="I1111" s="351" t="s">
        <v>935</v>
      </c>
      <c r="J1111" s="351" t="s">
        <v>3403</v>
      </c>
    </row>
    <row r="1112" spans="1:10" x14ac:dyDescent="0.3">
      <c r="A1112">
        <f>--ISNUMBER(IFERROR(SEARCH($C$5,Inputs!$D1112,1),""))</f>
        <v>1</v>
      </c>
      <c r="B1112">
        <f>IF(A1112=1,COUNTIF($A$6:A1112,1),"")</f>
        <v>1107</v>
      </c>
      <c r="C1112" t="str">
        <f>IFERROR(INDEX($D$6:$D$1751,MATCH(ROWS($B$6:B1112),$B$6:$B$1751,0)),"")</f>
        <v>San Marino Healthcare Center (22022)</v>
      </c>
      <c r="D1112" t="str">
        <f t="shared" si="17"/>
        <v>San Marino Healthcare Center (22022)</v>
      </c>
      <c r="E1112" s="348">
        <v>22022</v>
      </c>
      <c r="F1112" s="349" t="s">
        <v>2093</v>
      </c>
      <c r="G1112" s="349" t="s">
        <v>3404</v>
      </c>
      <c r="H1112" s="349" t="s">
        <v>1426</v>
      </c>
      <c r="I1112" s="349" t="s">
        <v>935</v>
      </c>
      <c r="J1112" s="349" t="s">
        <v>3405</v>
      </c>
    </row>
    <row r="1113" spans="1:10" x14ac:dyDescent="0.3">
      <c r="A1113">
        <f>--ISNUMBER(IFERROR(SEARCH($C$5,Inputs!$D1113,1),""))</f>
        <v>1</v>
      </c>
      <c r="B1113">
        <f>IF(A1113=1,COUNTIF($A$6:A1113,1),"")</f>
        <v>1108</v>
      </c>
      <c r="C1113" t="str">
        <f>IFERROR(INDEX($D$6:$D$1751,MATCH(ROWS($B$6:B1113),$B$6:$B$1751,0)),"")</f>
        <v>Santa Anita Convalescent Hospital (22025)</v>
      </c>
      <c r="D1113" t="str">
        <f t="shared" si="17"/>
        <v>Santa Anita Convalescent Hospital (22025)</v>
      </c>
      <c r="E1113" s="350">
        <v>22025</v>
      </c>
      <c r="F1113" s="351" t="s">
        <v>2093</v>
      </c>
      <c r="G1113" s="351" t="s">
        <v>3406</v>
      </c>
      <c r="H1113" s="351" t="s">
        <v>3179</v>
      </c>
      <c r="I1113" s="351" t="s">
        <v>935</v>
      </c>
      <c r="J1113" s="351" t="s">
        <v>3407</v>
      </c>
    </row>
    <row r="1114" spans="1:10" x14ac:dyDescent="0.3">
      <c r="A1114">
        <f>--ISNUMBER(IFERROR(SEARCH($C$5,Inputs!$D1114,1),""))</f>
        <v>1</v>
      </c>
      <c r="B1114">
        <f>IF(A1114=1,COUNTIF($A$6:A1114,1),"")</f>
        <v>1109</v>
      </c>
      <c r="C1114" t="str">
        <f>IFERROR(INDEX($D$6:$D$1751,MATCH(ROWS($B$6:B1114),$B$6:$B$1751,0)),"")</f>
        <v>Beachside Post Acute (22027)</v>
      </c>
      <c r="D1114" t="str">
        <f t="shared" si="17"/>
        <v>Beachside Post Acute (22027)</v>
      </c>
      <c r="E1114" s="348">
        <v>22027</v>
      </c>
      <c r="F1114" s="349" t="s">
        <v>2093</v>
      </c>
      <c r="G1114" s="349" t="s">
        <v>3408</v>
      </c>
      <c r="H1114" s="349" t="s">
        <v>1490</v>
      </c>
      <c r="I1114" s="349" t="s">
        <v>935</v>
      </c>
      <c r="J1114" s="349" t="s">
        <v>3393</v>
      </c>
    </row>
    <row r="1115" spans="1:10" x14ac:dyDescent="0.3">
      <c r="A1115">
        <f>--ISNUMBER(IFERROR(SEARCH($C$5,Inputs!$D1115,1),""))</f>
        <v>1</v>
      </c>
      <c r="B1115">
        <f>IF(A1115=1,COUNTIF($A$6:A1115,1),"")</f>
        <v>1110</v>
      </c>
      <c r="C1115" t="str">
        <f>IFERROR(INDEX($D$6:$D$1751,MATCH(ROWS($B$6:B1115),$B$6:$B$1751,0)),"")</f>
        <v>Santa Monica Health Care Center (22031)</v>
      </c>
      <c r="D1115" t="str">
        <f t="shared" si="17"/>
        <v>Santa Monica Health Care Center (22031)</v>
      </c>
      <c r="E1115" s="350">
        <v>22031</v>
      </c>
      <c r="F1115" s="351" t="s">
        <v>2093</v>
      </c>
      <c r="G1115" s="351" t="s">
        <v>3409</v>
      </c>
      <c r="H1115" s="351" t="s">
        <v>1547</v>
      </c>
      <c r="I1115" s="351" t="s">
        <v>935</v>
      </c>
      <c r="J1115" s="351" t="s">
        <v>3410</v>
      </c>
    </row>
    <row r="1116" spans="1:10" x14ac:dyDescent="0.3">
      <c r="A1116">
        <f>--ISNUMBER(IFERROR(SEARCH($C$5,Inputs!$D1116,1),""))</f>
        <v>1</v>
      </c>
      <c r="B1116">
        <f>IF(A1116=1,COUNTIF($A$6:A1116,1),"")</f>
        <v>1111</v>
      </c>
      <c r="C1116" t="str">
        <f>IFERROR(INDEX($D$6:$D$1751,MATCH(ROWS($B$6:B1116),$B$6:$B$1751,0)),"")</f>
        <v>Ocean Park Healthcare (22034)</v>
      </c>
      <c r="D1116" t="str">
        <f t="shared" si="17"/>
        <v>Ocean Park Healthcare (22034)</v>
      </c>
      <c r="E1116" s="348">
        <v>22034</v>
      </c>
      <c r="F1116" s="349" t="s">
        <v>2093</v>
      </c>
      <c r="G1116" s="349" t="s">
        <v>3411</v>
      </c>
      <c r="H1116" s="349" t="s">
        <v>1547</v>
      </c>
      <c r="I1116" s="349" t="s">
        <v>935</v>
      </c>
      <c r="J1116" s="349" t="s">
        <v>3412</v>
      </c>
    </row>
    <row r="1117" spans="1:10" x14ac:dyDescent="0.3">
      <c r="A1117">
        <f>--ISNUMBER(IFERROR(SEARCH($C$5,Inputs!$D1117,1),""))</f>
        <v>1</v>
      </c>
      <c r="B1117">
        <f>IF(A1117=1,COUNTIF($A$6:A1117,1),"")</f>
        <v>1112</v>
      </c>
      <c r="C1117" t="str">
        <f>IFERROR(INDEX($D$6:$D$1751,MATCH(ROWS($B$6:B1117),$B$6:$B$1751,0)),"")</f>
        <v>Sunset Park Healthcare (22035)</v>
      </c>
      <c r="D1117" t="str">
        <f t="shared" si="17"/>
        <v>Sunset Park Healthcare (22035)</v>
      </c>
      <c r="E1117" s="350">
        <v>22035</v>
      </c>
      <c r="F1117" s="351" t="s">
        <v>2093</v>
      </c>
      <c r="G1117" s="351" t="s">
        <v>3413</v>
      </c>
      <c r="H1117" s="351" t="s">
        <v>1547</v>
      </c>
      <c r="I1117" s="351" t="s">
        <v>935</v>
      </c>
      <c r="J1117" s="351" t="s">
        <v>3414</v>
      </c>
    </row>
    <row r="1118" spans="1:10" x14ac:dyDescent="0.3">
      <c r="A1118">
        <f>--ISNUMBER(IFERROR(SEARCH($C$5,Inputs!$D1118,1),""))</f>
        <v>1</v>
      </c>
      <c r="B1118">
        <f>IF(A1118=1,COUNTIF($A$6:A1118,1),"")</f>
        <v>1113</v>
      </c>
      <c r="C1118" t="str">
        <f>IFERROR(INDEX($D$6:$D$1751,MATCH(ROWS($B$6:B1118),$B$6:$B$1751,0)),"")</f>
        <v>Brentwood Health Care Center (22036)</v>
      </c>
      <c r="D1118" t="str">
        <f t="shared" si="17"/>
        <v>Brentwood Health Care Center (22036)</v>
      </c>
      <c r="E1118" s="348">
        <v>22036</v>
      </c>
      <c r="F1118" s="349" t="s">
        <v>2093</v>
      </c>
      <c r="G1118" s="349" t="s">
        <v>3415</v>
      </c>
      <c r="H1118" s="349" t="s">
        <v>1547</v>
      </c>
      <c r="I1118" s="349" t="s">
        <v>935</v>
      </c>
      <c r="J1118" s="349" t="s">
        <v>3416</v>
      </c>
    </row>
    <row r="1119" spans="1:10" x14ac:dyDescent="0.3">
      <c r="A1119">
        <f>--ISNUMBER(IFERROR(SEARCH($C$5,Inputs!$D1119,1),""))</f>
        <v>1</v>
      </c>
      <c r="B1119">
        <f>IF(A1119=1,COUNTIF($A$6:A1119,1),"")</f>
        <v>1114</v>
      </c>
      <c r="C1119" t="str">
        <f>IFERROR(INDEX($D$6:$D$1751,MATCH(ROWS($B$6:B1119),$B$6:$B$1751,0)),"")</f>
        <v>Seacrest Post-Acute Care Center (22040)</v>
      </c>
      <c r="D1119" t="str">
        <f t="shared" si="17"/>
        <v>Seacrest Post-Acute Care Center (22040)</v>
      </c>
      <c r="E1119" s="350">
        <v>22040</v>
      </c>
      <c r="F1119" s="351" t="s">
        <v>2093</v>
      </c>
      <c r="G1119" s="351" t="s">
        <v>3417</v>
      </c>
      <c r="H1119" s="351" t="s">
        <v>1555</v>
      </c>
      <c r="I1119" s="351" t="s">
        <v>935</v>
      </c>
      <c r="J1119" s="351" t="s">
        <v>3418</v>
      </c>
    </row>
    <row r="1120" spans="1:10" x14ac:dyDescent="0.3">
      <c r="A1120">
        <f>--ISNUMBER(IFERROR(SEARCH($C$5,Inputs!$D1120,1),""))</f>
        <v>1</v>
      </c>
      <c r="B1120">
        <f>IF(A1120=1,COUNTIF($A$6:A1120,1),"")</f>
        <v>1115</v>
      </c>
      <c r="C1120" t="str">
        <f>IFERROR(INDEX($D$6:$D$1751,MATCH(ROWS($B$6:B1120),$B$6:$B$1751,0)),"")</f>
        <v>The Hills Healthcare Center (22043)</v>
      </c>
      <c r="D1120" t="str">
        <f t="shared" si="17"/>
        <v>The Hills Healthcare Center (22043)</v>
      </c>
      <c r="E1120" s="348">
        <v>22043</v>
      </c>
      <c r="F1120" s="349" t="s">
        <v>2093</v>
      </c>
      <c r="G1120" s="349" t="s">
        <v>3419</v>
      </c>
      <c r="H1120" s="349" t="s">
        <v>3136</v>
      </c>
      <c r="I1120" s="349" t="s">
        <v>935</v>
      </c>
      <c r="J1120" s="349" t="s">
        <v>3420</v>
      </c>
    </row>
    <row r="1121" spans="1:10" x14ac:dyDescent="0.3">
      <c r="A1121">
        <f>--ISNUMBER(IFERROR(SEARCH($C$5,Inputs!$D1121,1),""))</f>
        <v>1</v>
      </c>
      <c r="B1121">
        <f>IF(A1121=1,COUNTIF($A$6:A1121,1),"")</f>
        <v>1116</v>
      </c>
      <c r="C1121" t="str">
        <f>IFERROR(INDEX($D$6:$D$1751,MATCH(ROWS($B$6:B1121),$B$6:$B$1751,0)),"")</f>
        <v>Sharon Care Center (22044)</v>
      </c>
      <c r="D1121" t="str">
        <f t="shared" si="17"/>
        <v>Sharon Care Center (22044)</v>
      </c>
      <c r="E1121" s="350">
        <v>22044</v>
      </c>
      <c r="F1121" s="351" t="s">
        <v>2093</v>
      </c>
      <c r="G1121" s="351" t="s">
        <v>3421</v>
      </c>
      <c r="H1121" s="351" t="s">
        <v>935</v>
      </c>
      <c r="I1121" s="351" t="s">
        <v>935</v>
      </c>
      <c r="J1121" s="351" t="s">
        <v>3422</v>
      </c>
    </row>
    <row r="1122" spans="1:10" x14ac:dyDescent="0.3">
      <c r="A1122">
        <f>--ISNUMBER(IFERROR(SEARCH($C$5,Inputs!$D1122,1),""))</f>
        <v>1</v>
      </c>
      <c r="B1122">
        <f>IF(A1122=1,COUNTIF($A$6:A1122,1),"")</f>
        <v>1117</v>
      </c>
      <c r="C1122" t="str">
        <f>IFERROR(INDEX($D$6:$D$1751,MATCH(ROWS($B$6:B1122),$B$6:$B$1751,0)),"")</f>
        <v>Pico Rivera Healthcare Center (22045)</v>
      </c>
      <c r="D1122" t="str">
        <f t="shared" si="17"/>
        <v>Pico Rivera Healthcare Center (22045)</v>
      </c>
      <c r="E1122" s="348">
        <v>22045</v>
      </c>
      <c r="F1122" s="349" t="s">
        <v>2093</v>
      </c>
      <c r="G1122" s="349" t="s">
        <v>3423</v>
      </c>
      <c r="H1122" s="349" t="s">
        <v>3098</v>
      </c>
      <c r="I1122" s="349" t="s">
        <v>935</v>
      </c>
      <c r="J1122" s="349" t="s">
        <v>3424</v>
      </c>
    </row>
    <row r="1123" spans="1:10" x14ac:dyDescent="0.3">
      <c r="A1123">
        <f>--ISNUMBER(IFERROR(SEARCH($C$5,Inputs!$D1123,1),""))</f>
        <v>1</v>
      </c>
      <c r="B1123">
        <f>IF(A1123=1,COUNTIF($A$6:A1123,1),"")</f>
        <v>1118</v>
      </c>
      <c r="C1123" t="str">
        <f>IFERROR(INDEX($D$6:$D$1751,MATCH(ROWS($B$6:B1123),$B$6:$B$1751,0)),"")</f>
        <v>Grand Valley Health Care Center (22049)</v>
      </c>
      <c r="D1123" t="str">
        <f t="shared" si="17"/>
        <v>Grand Valley Health Care Center (22049)</v>
      </c>
      <c r="E1123" s="350">
        <v>22049</v>
      </c>
      <c r="F1123" s="351" t="s">
        <v>2093</v>
      </c>
      <c r="G1123" s="351" t="s">
        <v>3425</v>
      </c>
      <c r="H1123" s="351" t="s">
        <v>1572</v>
      </c>
      <c r="I1123" s="351" t="s">
        <v>935</v>
      </c>
      <c r="J1123" s="351" t="s">
        <v>3426</v>
      </c>
    </row>
    <row r="1124" spans="1:10" x14ac:dyDescent="0.3">
      <c r="A1124">
        <f>--ISNUMBER(IFERROR(SEARCH($C$5,Inputs!$D1124,1),""))</f>
        <v>1</v>
      </c>
      <c r="B1124">
        <f>IF(A1124=1,COUNTIF($A$6:A1124,1),"")</f>
        <v>1119</v>
      </c>
      <c r="C1124" t="str">
        <f>IFERROR(INDEX($D$6:$D$1751,MATCH(ROWS($B$6:B1124),$B$6:$B$1751,0)),"")</f>
        <v>Laurel Park Behavioral Health Center (22057)</v>
      </c>
      <c r="D1124" t="str">
        <f t="shared" si="17"/>
        <v>Laurel Park Behavioral Health Center (22057)</v>
      </c>
      <c r="E1124" s="348">
        <v>22057</v>
      </c>
      <c r="F1124" s="349" t="s">
        <v>2093</v>
      </c>
      <c r="G1124" s="349" t="s">
        <v>3427</v>
      </c>
      <c r="H1124" s="349" t="s">
        <v>1407</v>
      </c>
      <c r="I1124" s="349" t="s">
        <v>935</v>
      </c>
      <c r="J1124" s="349" t="s">
        <v>3428</v>
      </c>
    </row>
    <row r="1125" spans="1:10" x14ac:dyDescent="0.3">
      <c r="A1125">
        <f>--ISNUMBER(IFERROR(SEARCH($C$5,Inputs!$D1125,1),""))</f>
        <v>1</v>
      </c>
      <c r="B1125">
        <f>IF(A1125=1,COUNTIF($A$6:A1125,1),"")</f>
        <v>1120</v>
      </c>
      <c r="C1125" t="str">
        <f>IFERROR(INDEX($D$6:$D$1751,MATCH(ROWS($B$6:B1125),$B$6:$B$1751,0)),"")</f>
        <v>Solheim Senior Community (22061)</v>
      </c>
      <c r="D1125" t="str">
        <f t="shared" si="17"/>
        <v>Solheim Senior Community (22061)</v>
      </c>
      <c r="E1125" s="350">
        <v>22061</v>
      </c>
      <c r="F1125" s="351" t="s">
        <v>2093</v>
      </c>
      <c r="G1125" s="351" t="s">
        <v>3429</v>
      </c>
      <c r="H1125" s="351" t="s">
        <v>935</v>
      </c>
      <c r="I1125" s="351" t="s">
        <v>935</v>
      </c>
      <c r="J1125" s="351" t="s">
        <v>3430</v>
      </c>
    </row>
    <row r="1126" spans="1:10" x14ac:dyDescent="0.3">
      <c r="A1126">
        <f>--ISNUMBER(IFERROR(SEARCH($C$5,Inputs!$D1126,1),""))</f>
        <v>1</v>
      </c>
      <c r="B1126">
        <f>IF(A1126=1,COUNTIF($A$6:A1126,1),"")</f>
        <v>1121</v>
      </c>
      <c r="C1126" t="str">
        <f>IFERROR(INDEX($D$6:$D$1751,MATCH(ROWS($B$6:B1126),$B$6:$B$1751,0)),"")</f>
        <v>Pasadena Nursing Center (22062)</v>
      </c>
      <c r="D1126" t="str">
        <f t="shared" si="17"/>
        <v>Pasadena Nursing Center (22062)</v>
      </c>
      <c r="E1126" s="348">
        <v>22062</v>
      </c>
      <c r="F1126" s="349" t="s">
        <v>2093</v>
      </c>
      <c r="G1126" s="349" t="s">
        <v>3431</v>
      </c>
      <c r="H1126" s="349" t="s">
        <v>1464</v>
      </c>
      <c r="I1126" s="349" t="s">
        <v>935</v>
      </c>
      <c r="J1126" s="349" t="s">
        <v>3432</v>
      </c>
    </row>
    <row r="1127" spans="1:10" x14ac:dyDescent="0.3">
      <c r="A1127">
        <f>--ISNUMBER(IFERROR(SEARCH($C$5,Inputs!$D1127,1),""))</f>
        <v>1</v>
      </c>
      <c r="B1127">
        <f>IF(A1127=1,COUNTIF($A$6:A1127,1),"")</f>
        <v>1122</v>
      </c>
      <c r="C1127" t="str">
        <f>IFERROR(INDEX($D$6:$D$1751,MATCH(ROWS($B$6:B1127),$B$6:$B$1751,0)),"")</f>
        <v>Socal Post-Acute Care (22063)</v>
      </c>
      <c r="D1127" t="str">
        <f t="shared" si="17"/>
        <v>Socal Post-Acute Care (22063)</v>
      </c>
      <c r="E1127" s="350">
        <v>22063</v>
      </c>
      <c r="F1127" s="351" t="s">
        <v>2093</v>
      </c>
      <c r="G1127" s="351" t="s">
        <v>3433</v>
      </c>
      <c r="H1127" s="351" t="s">
        <v>1534</v>
      </c>
      <c r="I1127" s="351" t="s">
        <v>935</v>
      </c>
      <c r="J1127" s="351" t="s">
        <v>3434</v>
      </c>
    </row>
    <row r="1128" spans="1:10" x14ac:dyDescent="0.3">
      <c r="A1128">
        <f>--ISNUMBER(IFERROR(SEARCH($C$5,Inputs!$D1128,1),""))</f>
        <v>1</v>
      </c>
      <c r="B1128">
        <f>IF(A1128=1,COUNTIF($A$6:A1128,1),"")</f>
        <v>1123</v>
      </c>
      <c r="C1128" t="str">
        <f>IFERROR(INDEX($D$6:$D$1751,MATCH(ROWS($B$6:B1128),$B$6:$B$1751,0)),"")</f>
        <v>South Pasadena Care Center (22072)</v>
      </c>
      <c r="D1128" t="str">
        <f t="shared" si="17"/>
        <v>South Pasadena Care Center (22072)</v>
      </c>
      <c r="E1128" s="348">
        <v>22072</v>
      </c>
      <c r="F1128" s="349" t="s">
        <v>2093</v>
      </c>
      <c r="G1128" s="349" t="s">
        <v>3435</v>
      </c>
      <c r="H1128" s="349" t="s">
        <v>3436</v>
      </c>
      <c r="I1128" s="349" t="s">
        <v>935</v>
      </c>
      <c r="J1128" s="349" t="s">
        <v>3437</v>
      </c>
    </row>
    <row r="1129" spans="1:10" x14ac:dyDescent="0.3">
      <c r="A1129">
        <f>--ISNUMBER(IFERROR(SEARCH($C$5,Inputs!$D1129,1),""))</f>
        <v>1</v>
      </c>
      <c r="B1129">
        <f>IF(A1129=1,COUNTIF($A$6:A1129,1),"")</f>
        <v>1124</v>
      </c>
      <c r="C1129" t="str">
        <f>IFERROR(INDEX($D$6:$D$1751,MATCH(ROWS($B$6:B1129),$B$6:$B$1751,0)),"")</f>
        <v>Southland (22078)</v>
      </c>
      <c r="D1129" t="str">
        <f t="shared" si="17"/>
        <v>Southland (22078)</v>
      </c>
      <c r="E1129" s="350">
        <v>22078</v>
      </c>
      <c r="F1129" s="351" t="s">
        <v>2093</v>
      </c>
      <c r="G1129" s="351" t="s">
        <v>3438</v>
      </c>
      <c r="H1129" s="351" t="s">
        <v>1527</v>
      </c>
      <c r="I1129" s="351" t="s">
        <v>935</v>
      </c>
      <c r="J1129" s="351" t="s">
        <v>3439</v>
      </c>
    </row>
    <row r="1130" spans="1:10" x14ac:dyDescent="0.3">
      <c r="A1130">
        <f>--ISNUMBER(IFERROR(SEARCH($C$5,Inputs!$D1130,1),""))</f>
        <v>1</v>
      </c>
      <c r="B1130">
        <f>IF(A1130=1,COUNTIF($A$6:A1130,1),"")</f>
        <v>1125</v>
      </c>
      <c r="C1130" t="str">
        <f>IFERROR(INDEX($D$6:$D$1751,MATCH(ROWS($B$6:B1130),$B$6:$B$1751,0)),"")</f>
        <v>Clara Baldwin Stocker Home For Women (22087)</v>
      </c>
      <c r="D1130" t="str">
        <f t="shared" si="17"/>
        <v>Clara Baldwin Stocker Home For Women (22087)</v>
      </c>
      <c r="E1130" s="348">
        <v>22087</v>
      </c>
      <c r="F1130" s="349" t="s">
        <v>2093</v>
      </c>
      <c r="G1130" s="349" t="s">
        <v>3440</v>
      </c>
      <c r="H1130" s="349" t="s">
        <v>1482</v>
      </c>
      <c r="I1130" s="349" t="s">
        <v>935</v>
      </c>
      <c r="J1130" s="349" t="s">
        <v>3441</v>
      </c>
    </row>
    <row r="1131" spans="1:10" x14ac:dyDescent="0.3">
      <c r="A1131">
        <f>--ISNUMBER(IFERROR(SEARCH($C$5,Inputs!$D1131,1),""))</f>
        <v>1</v>
      </c>
      <c r="B1131">
        <f>IF(A1131=1,COUNTIF($A$6:A1131,1),"")</f>
        <v>1126</v>
      </c>
      <c r="C1131" t="str">
        <f>IFERROR(INDEX($D$6:$D$1751,MATCH(ROWS($B$6:B1131),$B$6:$B$1751,0)),"")</f>
        <v>Studio City Rehabilitation Center (22089)</v>
      </c>
      <c r="D1131" t="str">
        <f t="shared" si="17"/>
        <v>Studio City Rehabilitation Center (22089)</v>
      </c>
      <c r="E1131" s="350">
        <v>22089</v>
      </c>
      <c r="F1131" s="351" t="s">
        <v>2093</v>
      </c>
      <c r="G1131" s="351" t="s">
        <v>3442</v>
      </c>
      <c r="H1131" s="351" t="s">
        <v>3443</v>
      </c>
      <c r="I1131" s="351" t="s">
        <v>935</v>
      </c>
      <c r="J1131" s="351" t="s">
        <v>3444</v>
      </c>
    </row>
    <row r="1132" spans="1:10" x14ac:dyDescent="0.3">
      <c r="A1132">
        <f>--ISNUMBER(IFERROR(SEARCH($C$5,Inputs!$D1132,1),""))</f>
        <v>1</v>
      </c>
      <c r="B1132">
        <f>IF(A1132=1,COUNTIF($A$6:A1132,1),"")</f>
        <v>1127</v>
      </c>
      <c r="C1132" t="str">
        <f>IFERROR(INDEX($D$6:$D$1751,MATCH(ROWS($B$6:B1132),$B$6:$B$1751,0)),"")</f>
        <v>Sunray Healthcare Center (22091)</v>
      </c>
      <c r="D1132" t="str">
        <f t="shared" si="17"/>
        <v>Sunray Healthcare Center (22091)</v>
      </c>
      <c r="E1132" s="348">
        <v>22091</v>
      </c>
      <c r="F1132" s="349" t="s">
        <v>2093</v>
      </c>
      <c r="G1132" s="349" t="s">
        <v>3445</v>
      </c>
      <c r="H1132" s="349" t="s">
        <v>935</v>
      </c>
      <c r="I1132" s="349" t="s">
        <v>935</v>
      </c>
      <c r="J1132" s="349" t="s">
        <v>3446</v>
      </c>
    </row>
    <row r="1133" spans="1:10" x14ac:dyDescent="0.3">
      <c r="A1133">
        <f>--ISNUMBER(IFERROR(SEARCH($C$5,Inputs!$D1133,1),""))</f>
        <v>1</v>
      </c>
      <c r="B1133">
        <f>IF(A1133=1,COUNTIF($A$6:A1133,1),"")</f>
        <v>1128</v>
      </c>
      <c r="C1133" t="str">
        <f>IFERROR(INDEX($D$6:$D$1751,MATCH(ROWS($B$6:B1133),$B$6:$B$1751,0)),"")</f>
        <v>The Rehabilitation Center On Pico (22092)</v>
      </c>
      <c r="D1133" t="str">
        <f t="shared" si="17"/>
        <v>The Rehabilitation Center On Pico (22092)</v>
      </c>
      <c r="E1133" s="350">
        <v>22092</v>
      </c>
      <c r="F1133" s="351" t="s">
        <v>2093</v>
      </c>
      <c r="G1133" s="351" t="s">
        <v>3447</v>
      </c>
      <c r="H1133" s="351" t="s">
        <v>935</v>
      </c>
      <c r="I1133" s="351" t="s">
        <v>935</v>
      </c>
      <c r="J1133" s="351" t="s">
        <v>3448</v>
      </c>
    </row>
    <row r="1134" spans="1:10" x14ac:dyDescent="0.3">
      <c r="A1134">
        <f>--ISNUMBER(IFERROR(SEARCH($C$5,Inputs!$D1134,1),""))</f>
        <v>1</v>
      </c>
      <c r="B1134">
        <f>IF(A1134=1,COUNTIF($A$6:A1134,1),"")</f>
        <v>1129</v>
      </c>
      <c r="C1134" t="str">
        <f>IFERROR(INDEX($D$6:$D$1751,MATCH(ROWS($B$6:B1134),$B$6:$B$1751,0)),"")</f>
        <v>Norwalk Meadows Nursing Center (22096)</v>
      </c>
      <c r="D1134" t="str">
        <f t="shared" si="17"/>
        <v>Norwalk Meadows Nursing Center (22096)</v>
      </c>
      <c r="E1134" s="348">
        <v>22096</v>
      </c>
      <c r="F1134" s="349" t="s">
        <v>2093</v>
      </c>
      <c r="G1134" s="349" t="s">
        <v>3449</v>
      </c>
      <c r="H1134" s="349" t="s">
        <v>1527</v>
      </c>
      <c r="I1134" s="349" t="s">
        <v>935</v>
      </c>
      <c r="J1134" s="349" t="s">
        <v>3450</v>
      </c>
    </row>
    <row r="1135" spans="1:10" x14ac:dyDescent="0.3">
      <c r="A1135">
        <f>--ISNUMBER(IFERROR(SEARCH($C$5,Inputs!$D1135,1),""))</f>
        <v>1</v>
      </c>
      <c r="B1135">
        <f>IF(A1135=1,COUNTIF($A$6:A1135,1),"")</f>
        <v>1130</v>
      </c>
      <c r="C1135" t="str">
        <f>IFERROR(INDEX($D$6:$D$1751,MATCH(ROWS($B$6:B1135),$B$6:$B$1751,0)),"")</f>
        <v>Covina Rehabilitation Center (22099)</v>
      </c>
      <c r="D1135" t="str">
        <f t="shared" si="17"/>
        <v>Covina Rehabilitation Center (22099)</v>
      </c>
      <c r="E1135" s="350">
        <v>22099</v>
      </c>
      <c r="F1135" s="351" t="s">
        <v>2093</v>
      </c>
      <c r="G1135" s="351" t="s">
        <v>3451</v>
      </c>
      <c r="H1135" s="351" t="s">
        <v>1413</v>
      </c>
      <c r="I1135" s="351" t="s">
        <v>935</v>
      </c>
      <c r="J1135" s="351" t="s">
        <v>3452</v>
      </c>
    </row>
    <row r="1136" spans="1:10" x14ac:dyDescent="0.3">
      <c r="A1136">
        <f>--ISNUMBER(IFERROR(SEARCH($C$5,Inputs!$D1136,1),""))</f>
        <v>1</v>
      </c>
      <c r="B1136">
        <f>IF(A1136=1,COUNTIF($A$6:A1136,1),"")</f>
        <v>1131</v>
      </c>
      <c r="C1136" t="str">
        <f>IFERROR(INDEX($D$6:$D$1751,MATCH(ROWS($B$6:B1136),$B$6:$B$1751,0)),"")</f>
        <v>Long Beach Post Acute (22100)</v>
      </c>
      <c r="D1136" t="str">
        <f t="shared" si="17"/>
        <v>Long Beach Post Acute (22100)</v>
      </c>
      <c r="E1136" s="348">
        <v>22100</v>
      </c>
      <c r="F1136" s="349" t="s">
        <v>2093</v>
      </c>
      <c r="G1136" s="349" t="s">
        <v>3453</v>
      </c>
      <c r="H1136" s="349" t="s">
        <v>1490</v>
      </c>
      <c r="I1136" s="349" t="s">
        <v>935</v>
      </c>
      <c r="J1136" s="349" t="s">
        <v>3454</v>
      </c>
    </row>
    <row r="1137" spans="1:10" x14ac:dyDescent="0.3">
      <c r="A1137">
        <f>--ISNUMBER(IFERROR(SEARCH($C$5,Inputs!$D1137,1),""))</f>
        <v>1</v>
      </c>
      <c r="B1137">
        <f>IF(A1137=1,COUNTIF($A$6:A1137,1),"")</f>
        <v>1132</v>
      </c>
      <c r="C1137" t="str">
        <f>IFERROR(INDEX($D$6:$D$1751,MATCH(ROWS($B$6:B1137),$B$6:$B$1751,0)),"")</f>
        <v>Vermont Healthcare Center (22101)</v>
      </c>
      <c r="D1137" t="str">
        <f t="shared" si="17"/>
        <v>Vermont Healthcare Center (22101)</v>
      </c>
      <c r="E1137" s="350">
        <v>22101</v>
      </c>
      <c r="F1137" s="351" t="s">
        <v>2093</v>
      </c>
      <c r="G1137" s="351" t="s">
        <v>3455</v>
      </c>
      <c r="H1137" s="351" t="s">
        <v>1487</v>
      </c>
      <c r="I1137" s="351" t="s">
        <v>935</v>
      </c>
      <c r="J1137" s="351" t="s">
        <v>3456</v>
      </c>
    </row>
    <row r="1138" spans="1:10" x14ac:dyDescent="0.3">
      <c r="A1138">
        <f>--ISNUMBER(IFERROR(SEARCH($C$5,Inputs!$D1138,1),""))</f>
        <v>1</v>
      </c>
      <c r="B1138">
        <f>IF(A1138=1,COUNTIF($A$6:A1138,1),"")</f>
        <v>1133</v>
      </c>
      <c r="C1138" t="str">
        <f>IFERROR(INDEX($D$6:$D$1751,MATCH(ROWS($B$6:B1138),$B$6:$B$1751,0)),"")</f>
        <v>The Rehabilitation Center Of North Hills (22102)</v>
      </c>
      <c r="D1138" t="str">
        <f t="shared" si="17"/>
        <v>The Rehabilitation Center Of North Hills (22102)</v>
      </c>
      <c r="E1138" s="348">
        <v>22102</v>
      </c>
      <c r="F1138" s="349" t="s">
        <v>2093</v>
      </c>
      <c r="G1138" s="349" t="s">
        <v>3457</v>
      </c>
      <c r="H1138" s="349" t="s">
        <v>3458</v>
      </c>
      <c r="I1138" s="349" t="s">
        <v>935</v>
      </c>
      <c r="J1138" s="349" t="s">
        <v>3459</v>
      </c>
    </row>
    <row r="1139" spans="1:10" x14ac:dyDescent="0.3">
      <c r="A1139">
        <f>--ISNUMBER(IFERROR(SEARCH($C$5,Inputs!$D1139,1),""))</f>
        <v>1</v>
      </c>
      <c r="B1139">
        <f>IF(A1139=1,COUNTIF($A$6:A1139,1),"")</f>
        <v>1134</v>
      </c>
      <c r="C1139" t="str">
        <f>IFERROR(INDEX($D$6:$D$1751,MATCH(ROWS($B$6:B1139),$B$6:$B$1751,0)),"")</f>
        <v>Sunset Manor Convalescent Hospital (22106)</v>
      </c>
      <c r="D1139" t="str">
        <f t="shared" si="17"/>
        <v>Sunset Manor Convalescent Hospital (22106)</v>
      </c>
      <c r="E1139" s="350">
        <v>22106</v>
      </c>
      <c r="F1139" s="351" t="s">
        <v>2093</v>
      </c>
      <c r="G1139" s="351" t="s">
        <v>3460</v>
      </c>
      <c r="H1139" s="351" t="s">
        <v>3087</v>
      </c>
      <c r="I1139" s="351" t="s">
        <v>935</v>
      </c>
      <c r="J1139" s="351" t="s">
        <v>3461</v>
      </c>
    </row>
    <row r="1140" spans="1:10" x14ac:dyDescent="0.3">
      <c r="A1140">
        <f>--ISNUMBER(IFERROR(SEARCH($C$5,Inputs!$D1140,1),""))</f>
        <v>1</v>
      </c>
      <c r="B1140">
        <f>IF(A1140=1,COUNTIF($A$6:A1140,1),"")</f>
        <v>1135</v>
      </c>
      <c r="C1140" t="str">
        <f>IFERROR(INDEX($D$6:$D$1751,MATCH(ROWS($B$6:B1140),$B$6:$B$1751,0)),"")</f>
        <v>La Paz Geropsychiatric Center (22107)</v>
      </c>
      <c r="D1140" t="str">
        <f t="shared" si="17"/>
        <v>La Paz Geropsychiatric Center (22107)</v>
      </c>
      <c r="E1140" s="348">
        <v>22107</v>
      </c>
      <c r="F1140" s="349" t="s">
        <v>2093</v>
      </c>
      <c r="G1140" s="349" t="s">
        <v>3462</v>
      </c>
      <c r="H1140" s="349" t="s">
        <v>1684</v>
      </c>
      <c r="I1140" s="349" t="s">
        <v>935</v>
      </c>
      <c r="J1140" s="349" t="s">
        <v>3463</v>
      </c>
    </row>
    <row r="1141" spans="1:10" x14ac:dyDescent="0.3">
      <c r="A1141">
        <f>--ISNUMBER(IFERROR(SEARCH($C$5,Inputs!$D1141,1),""))</f>
        <v>1</v>
      </c>
      <c r="B1141">
        <f>IF(A1141=1,COUNTIF($A$6:A1141,1),"")</f>
        <v>1136</v>
      </c>
      <c r="C1141" t="str">
        <f>IFERROR(INDEX($D$6:$D$1751,MATCH(ROWS($B$6:B1141),$B$6:$B$1751,0)),"")</f>
        <v>Montecito Heights Healthcare &amp; Wellness Centre, LP (22110)</v>
      </c>
      <c r="D1141" t="str">
        <f t="shared" si="17"/>
        <v>Montecito Heights Healthcare &amp; Wellness Centre, LP (22110)</v>
      </c>
      <c r="E1141" s="350">
        <v>22110</v>
      </c>
      <c r="F1141" s="351" t="s">
        <v>2093</v>
      </c>
      <c r="G1141" s="351" t="s">
        <v>3464</v>
      </c>
      <c r="H1141" s="351" t="s">
        <v>935</v>
      </c>
      <c r="I1141" s="351" t="s">
        <v>935</v>
      </c>
      <c r="J1141" s="351" t="s">
        <v>3465</v>
      </c>
    </row>
    <row r="1142" spans="1:10" x14ac:dyDescent="0.3">
      <c r="A1142">
        <f>--ISNUMBER(IFERROR(SEARCH($C$5,Inputs!$D1142,1),""))</f>
        <v>1</v>
      </c>
      <c r="B1142">
        <f>IF(A1142=1,COUNTIF($A$6:A1142,1),"")</f>
        <v>1137</v>
      </c>
      <c r="C1142" t="str">
        <f>IFERROR(INDEX($D$6:$D$1751,MATCH(ROWS($B$6:B1142),$B$6:$B$1751,0)),"")</f>
        <v>Temple City Healthcare (22111)</v>
      </c>
      <c r="D1142" t="str">
        <f t="shared" si="17"/>
        <v>Temple City Healthcare (22111)</v>
      </c>
      <c r="E1142" s="348">
        <v>22111</v>
      </c>
      <c r="F1142" s="349" t="s">
        <v>2093</v>
      </c>
      <c r="G1142" s="349" t="s">
        <v>3466</v>
      </c>
      <c r="H1142" s="349" t="s">
        <v>3179</v>
      </c>
      <c r="I1142" s="349" t="s">
        <v>935</v>
      </c>
      <c r="J1142" s="349" t="s">
        <v>3467</v>
      </c>
    </row>
    <row r="1143" spans="1:10" x14ac:dyDescent="0.3">
      <c r="A1143">
        <f>--ISNUMBER(IFERROR(SEARCH($C$5,Inputs!$D1143,1),""))</f>
        <v>1</v>
      </c>
      <c r="B1143">
        <f>IF(A1143=1,COUNTIF($A$6:A1143,1),"")</f>
        <v>1138</v>
      </c>
      <c r="C1143" t="str">
        <f>IFERROR(INDEX($D$6:$D$1751,MATCH(ROWS($B$6:B1143),$B$6:$B$1751,0)),"")</f>
        <v>Providence St. Elizabeth Care Center (22113)</v>
      </c>
      <c r="D1143" t="str">
        <f t="shared" si="17"/>
        <v>Providence St. Elizabeth Care Center (22113)</v>
      </c>
      <c r="E1143" s="350">
        <v>22113</v>
      </c>
      <c r="F1143" s="351" t="s">
        <v>2093</v>
      </c>
      <c r="G1143" s="351" t="s">
        <v>3468</v>
      </c>
      <c r="H1143" s="351" t="s">
        <v>3222</v>
      </c>
      <c r="I1143" s="351" t="s">
        <v>935</v>
      </c>
      <c r="J1143" s="351" t="s">
        <v>3469</v>
      </c>
    </row>
    <row r="1144" spans="1:10" x14ac:dyDescent="0.3">
      <c r="A1144">
        <f>--ISNUMBER(IFERROR(SEARCH($C$5,Inputs!$D1144,1),""))</f>
        <v>1</v>
      </c>
      <c r="B1144">
        <f>IF(A1144=1,COUNTIF($A$6:A1144,1),"")</f>
        <v>1139</v>
      </c>
      <c r="C1144" t="str">
        <f>IFERROR(INDEX($D$6:$D$1751,MATCH(ROWS($B$6:B1144),$B$6:$B$1751,0)),"")</f>
        <v>Chino Valley Health Care Center (22118)</v>
      </c>
      <c r="D1144" t="str">
        <f t="shared" si="17"/>
        <v>Chino Valley Health Care Center (22118)</v>
      </c>
      <c r="E1144" s="348">
        <v>22118</v>
      </c>
      <c r="F1144" s="349" t="s">
        <v>2093</v>
      </c>
      <c r="G1144" s="349" t="s">
        <v>3470</v>
      </c>
      <c r="H1144" s="349" t="s">
        <v>1407</v>
      </c>
      <c r="I1144" s="349" t="s">
        <v>935</v>
      </c>
      <c r="J1144" s="349" t="s">
        <v>3471</v>
      </c>
    </row>
    <row r="1145" spans="1:10" x14ac:dyDescent="0.3">
      <c r="A1145">
        <f>--ISNUMBER(IFERROR(SEARCH($C$5,Inputs!$D1145,1),""))</f>
        <v>1</v>
      </c>
      <c r="B1145">
        <f>IF(A1145=1,COUNTIF($A$6:A1145,1),"")</f>
        <v>1140</v>
      </c>
      <c r="C1145" t="str">
        <f>IFERROR(INDEX($D$6:$D$1751,MATCH(ROWS($B$6:B1145),$B$6:$B$1751,0)),"")</f>
        <v>Garden View Post Acute Rehabilitation (22121)</v>
      </c>
      <c r="D1145" t="str">
        <f t="shared" si="17"/>
        <v>Garden View Post Acute Rehabilitation (22121)</v>
      </c>
      <c r="E1145" s="350">
        <v>22121</v>
      </c>
      <c r="F1145" s="351" t="s">
        <v>2093</v>
      </c>
      <c r="G1145" s="351" t="s">
        <v>3472</v>
      </c>
      <c r="H1145" s="351" t="s">
        <v>1451</v>
      </c>
      <c r="I1145" s="351" t="s">
        <v>935</v>
      </c>
      <c r="J1145" s="351" t="s">
        <v>3473</v>
      </c>
    </row>
    <row r="1146" spans="1:10" x14ac:dyDescent="0.3">
      <c r="A1146">
        <f>--ISNUMBER(IFERROR(SEARCH($C$5,Inputs!$D1146,1),""))</f>
        <v>1</v>
      </c>
      <c r="B1146">
        <f>IF(A1146=1,COUNTIF($A$6:A1146,1),"")</f>
        <v>1141</v>
      </c>
      <c r="C1146" t="str">
        <f>IFERROR(INDEX($D$6:$D$1751,MATCH(ROWS($B$6:B1146),$B$6:$B$1751,0)),"")</f>
        <v>Artesia Palms Care Center (22125)</v>
      </c>
      <c r="D1146" t="str">
        <f t="shared" si="17"/>
        <v>Artesia Palms Care Center (22125)</v>
      </c>
      <c r="E1146" s="348">
        <v>22125</v>
      </c>
      <c r="F1146" s="349" t="s">
        <v>2093</v>
      </c>
      <c r="G1146" s="349" t="s">
        <v>3474</v>
      </c>
      <c r="H1146" s="349" t="s">
        <v>3367</v>
      </c>
      <c r="I1146" s="349" t="s">
        <v>935</v>
      </c>
      <c r="J1146" s="349" t="s">
        <v>3475</v>
      </c>
    </row>
    <row r="1147" spans="1:10" x14ac:dyDescent="0.3">
      <c r="A1147">
        <f>--ISNUMBER(IFERROR(SEARCH($C$5,Inputs!$D1147,1),""))</f>
        <v>1</v>
      </c>
      <c r="B1147">
        <f>IF(A1147=1,COUNTIF($A$6:A1147,1),"")</f>
        <v>1142</v>
      </c>
      <c r="C1147" t="str">
        <f>IFERROR(INDEX($D$6:$D$1751,MATCH(ROWS($B$6:B1147),$B$6:$B$1751,0)),"")</f>
        <v>Royal Gardens Healthcare (22134)</v>
      </c>
      <c r="D1147" t="str">
        <f t="shared" si="17"/>
        <v>Royal Gardens Healthcare (22134)</v>
      </c>
      <c r="E1147" s="350">
        <v>22134</v>
      </c>
      <c r="F1147" s="351" t="s">
        <v>2093</v>
      </c>
      <c r="G1147" s="351" t="s">
        <v>3476</v>
      </c>
      <c r="H1147" s="351" t="s">
        <v>1385</v>
      </c>
      <c r="I1147" s="351" t="s">
        <v>935</v>
      </c>
      <c r="J1147" s="351" t="s">
        <v>3477</v>
      </c>
    </row>
    <row r="1148" spans="1:10" x14ac:dyDescent="0.3">
      <c r="A1148">
        <f>--ISNUMBER(IFERROR(SEARCH($C$5,Inputs!$D1148,1),""))</f>
        <v>1</v>
      </c>
      <c r="B1148">
        <f>IF(A1148=1,COUNTIF($A$6:A1148,1),"")</f>
        <v>1143</v>
      </c>
      <c r="C1148" t="str">
        <f>IFERROR(INDEX($D$6:$D$1751,MATCH(ROWS($B$6:B1148),$B$6:$B$1751,0)),"")</f>
        <v>Desert Canyon Post Acute, LLC (22136)</v>
      </c>
      <c r="D1148" t="str">
        <f t="shared" si="17"/>
        <v>Desert Canyon Post Acute, LLC (22136)</v>
      </c>
      <c r="E1148" s="348">
        <v>22136</v>
      </c>
      <c r="F1148" s="349" t="s">
        <v>2093</v>
      </c>
      <c r="G1148" s="349" t="s">
        <v>3478</v>
      </c>
      <c r="H1148" s="349" t="s">
        <v>1391</v>
      </c>
      <c r="I1148" s="349" t="s">
        <v>935</v>
      </c>
      <c r="J1148" s="349" t="s">
        <v>3479</v>
      </c>
    </row>
    <row r="1149" spans="1:10" x14ac:dyDescent="0.3">
      <c r="A1149">
        <f>--ISNUMBER(IFERROR(SEARCH($C$5,Inputs!$D1149,1),""))</f>
        <v>1</v>
      </c>
      <c r="B1149">
        <f>IF(A1149=1,COUNTIF($A$6:A1149,1),"")</f>
        <v>1144</v>
      </c>
      <c r="C1149" t="str">
        <f>IFERROR(INDEX($D$6:$D$1751,MATCH(ROWS($B$6:B1149),$B$6:$B$1751,0)),"")</f>
        <v>Valley Palms Care Center (22139)</v>
      </c>
      <c r="D1149" t="str">
        <f t="shared" si="17"/>
        <v>Valley Palms Care Center (22139)</v>
      </c>
      <c r="E1149" s="350">
        <v>22139</v>
      </c>
      <c r="F1149" s="351" t="s">
        <v>2093</v>
      </c>
      <c r="G1149" s="351" t="s">
        <v>3480</v>
      </c>
      <c r="H1149" s="351" t="s">
        <v>3222</v>
      </c>
      <c r="I1149" s="351" t="s">
        <v>935</v>
      </c>
      <c r="J1149" s="351" t="s">
        <v>3481</v>
      </c>
    </row>
    <row r="1150" spans="1:10" x14ac:dyDescent="0.3">
      <c r="A1150">
        <f>--ISNUMBER(IFERROR(SEARCH($C$5,Inputs!$D1150,1),""))</f>
        <v>1</v>
      </c>
      <c r="B1150">
        <f>IF(A1150=1,COUNTIF($A$6:A1150,1),"")</f>
        <v>1145</v>
      </c>
      <c r="C1150" t="str">
        <f>IFERROR(INDEX($D$6:$D$1751,MATCH(ROWS($B$6:B1150),$B$6:$B$1751,0)),"")</f>
        <v>Vernon Healthcare Center (22148)</v>
      </c>
      <c r="D1150" t="str">
        <f t="shared" si="17"/>
        <v>Vernon Healthcare Center (22148)</v>
      </c>
      <c r="E1150" s="348">
        <v>22148</v>
      </c>
      <c r="F1150" s="349" t="s">
        <v>2093</v>
      </c>
      <c r="G1150" s="349" t="s">
        <v>3482</v>
      </c>
      <c r="H1150" s="349" t="s">
        <v>935</v>
      </c>
      <c r="I1150" s="349" t="s">
        <v>935</v>
      </c>
      <c r="J1150" s="349" t="s">
        <v>3483</v>
      </c>
    </row>
    <row r="1151" spans="1:10" x14ac:dyDescent="0.3">
      <c r="A1151">
        <f>--ISNUMBER(IFERROR(SEARCH($C$5,Inputs!$D1151,1),""))</f>
        <v>1</v>
      </c>
      <c r="B1151">
        <f>IF(A1151=1,COUNTIF($A$6:A1151,1),"")</f>
        <v>1146</v>
      </c>
      <c r="C1151" t="str">
        <f>IFERROR(INDEX($D$6:$D$1751,MATCH(ROWS($B$6:B1151),$B$6:$B$1751,0)),"")</f>
        <v>La Crescenta Healthcare Center (22150)</v>
      </c>
      <c r="D1151" t="str">
        <f t="shared" si="17"/>
        <v>La Crescenta Healthcare Center (22150)</v>
      </c>
      <c r="E1151" s="350">
        <v>22150</v>
      </c>
      <c r="F1151" s="351" t="s">
        <v>2093</v>
      </c>
      <c r="G1151" s="351" t="s">
        <v>3484</v>
      </c>
      <c r="H1151" s="351" t="s">
        <v>3485</v>
      </c>
      <c r="I1151" s="351" t="s">
        <v>935</v>
      </c>
      <c r="J1151" s="351" t="s">
        <v>3486</v>
      </c>
    </row>
    <row r="1152" spans="1:10" x14ac:dyDescent="0.3">
      <c r="A1152">
        <f>--ISNUMBER(IFERROR(SEARCH($C$5,Inputs!$D1152,1),""))</f>
        <v>1</v>
      </c>
      <c r="B1152">
        <f>IF(A1152=1,COUNTIF($A$6:A1152,1),"")</f>
        <v>1147</v>
      </c>
      <c r="C1152" t="str">
        <f>IFERROR(INDEX($D$6:$D$1751,MATCH(ROWS($B$6:B1152),$B$6:$B$1751,0)),"")</f>
        <v>Valley Village Care Center (22151)</v>
      </c>
      <c r="D1152" t="str">
        <f t="shared" si="17"/>
        <v>Valley Village Care Center (22151)</v>
      </c>
      <c r="E1152" s="348">
        <v>22151</v>
      </c>
      <c r="F1152" s="349" t="s">
        <v>2093</v>
      </c>
      <c r="G1152" s="349" t="s">
        <v>3487</v>
      </c>
      <c r="H1152" s="349" t="s">
        <v>3222</v>
      </c>
      <c r="I1152" s="349" t="s">
        <v>935</v>
      </c>
      <c r="J1152" s="349" t="s">
        <v>3488</v>
      </c>
    </row>
    <row r="1153" spans="1:10" x14ac:dyDescent="0.3">
      <c r="A1153">
        <f>--ISNUMBER(IFERROR(SEARCH($C$5,Inputs!$D1153,1),""))</f>
        <v>1</v>
      </c>
      <c r="B1153">
        <f>IF(A1153=1,COUNTIF($A$6:A1153,1),"")</f>
        <v>1148</v>
      </c>
      <c r="C1153" t="str">
        <f>IFERROR(INDEX($D$6:$D$1751,MATCH(ROWS($B$6:B1153),$B$6:$B$1751,0)),"")</f>
        <v>Studebaker Healthcare Center (22153)</v>
      </c>
      <c r="D1153" t="str">
        <f t="shared" si="17"/>
        <v>Studebaker Healthcare Center (22153)</v>
      </c>
      <c r="E1153" s="350">
        <v>22153</v>
      </c>
      <c r="F1153" s="351" t="s">
        <v>2093</v>
      </c>
      <c r="G1153" s="351" t="s">
        <v>3489</v>
      </c>
      <c r="H1153" s="351" t="s">
        <v>1527</v>
      </c>
      <c r="I1153" s="351" t="s">
        <v>935</v>
      </c>
      <c r="J1153" s="351" t="s">
        <v>3490</v>
      </c>
    </row>
    <row r="1154" spans="1:10" x14ac:dyDescent="0.3">
      <c r="A1154">
        <f>--ISNUMBER(IFERROR(SEARCH($C$5,Inputs!$D1154,1),""))</f>
        <v>1</v>
      </c>
      <c r="B1154">
        <f>IF(A1154=1,COUNTIF($A$6:A1154,1),"")</f>
        <v>1149</v>
      </c>
      <c r="C1154" t="str">
        <f>IFERROR(INDEX($D$6:$D$1751,MATCH(ROWS($B$6:B1154),$B$6:$B$1751,0)),"")</f>
        <v>Valley Vista Nursing And Transitional Care LLC (22156)</v>
      </c>
      <c r="D1154" t="str">
        <f t="shared" si="17"/>
        <v>Valley Vista Nursing And Transitional Care LLC (22156)</v>
      </c>
      <c r="E1154" s="348">
        <v>22156</v>
      </c>
      <c r="F1154" s="349" t="s">
        <v>2093</v>
      </c>
      <c r="G1154" s="349" t="s">
        <v>3491</v>
      </c>
      <c r="H1154" s="349" t="s">
        <v>3222</v>
      </c>
      <c r="I1154" s="349" t="s">
        <v>935</v>
      </c>
      <c r="J1154" s="349" t="s">
        <v>3492</v>
      </c>
    </row>
    <row r="1155" spans="1:10" x14ac:dyDescent="0.3">
      <c r="A1155">
        <f>--ISNUMBER(IFERROR(SEARCH($C$5,Inputs!$D1155,1),""))</f>
        <v>1</v>
      </c>
      <c r="B1155">
        <f>IF(A1155=1,COUNTIF($A$6:A1155,1),"")</f>
        <v>1150</v>
      </c>
      <c r="C1155" t="str">
        <f>IFERROR(INDEX($D$6:$D$1751,MATCH(ROWS($B$6:B1155),$B$6:$B$1751,0)),"")</f>
        <v>Virgil Rehabilitation And Skilled Nursing Center (22157)</v>
      </c>
      <c r="D1155" t="str">
        <f t="shared" si="17"/>
        <v>Virgil Rehabilitation And Skilled Nursing Center (22157)</v>
      </c>
      <c r="E1155" s="350">
        <v>22157</v>
      </c>
      <c r="F1155" s="351" t="s">
        <v>2093</v>
      </c>
      <c r="G1155" s="351" t="s">
        <v>3493</v>
      </c>
      <c r="H1155" s="351" t="s">
        <v>935</v>
      </c>
      <c r="I1155" s="351" t="s">
        <v>935</v>
      </c>
      <c r="J1155" s="351" t="s">
        <v>3494</v>
      </c>
    </row>
    <row r="1156" spans="1:10" x14ac:dyDescent="0.3">
      <c r="A1156">
        <f>--ISNUMBER(IFERROR(SEARCH($C$5,Inputs!$D1156,1),""))</f>
        <v>1</v>
      </c>
      <c r="B1156">
        <f>IF(A1156=1,COUNTIF($A$6:A1156,1),"")</f>
        <v>1151</v>
      </c>
      <c r="C1156" t="str">
        <f>IFERROR(INDEX($D$6:$D$1751,MATCH(ROWS($B$6:B1156),$B$6:$B$1751,0)),"")</f>
        <v>St. Andrews Healthcare (22174)</v>
      </c>
      <c r="D1156" t="str">
        <f t="shared" si="17"/>
        <v>St. Andrews Healthcare (22174)</v>
      </c>
      <c r="E1156" s="348">
        <v>22174</v>
      </c>
      <c r="F1156" s="349" t="s">
        <v>2093</v>
      </c>
      <c r="G1156" s="349" t="s">
        <v>3495</v>
      </c>
      <c r="H1156" s="349" t="s">
        <v>935</v>
      </c>
      <c r="I1156" s="349" t="s">
        <v>935</v>
      </c>
      <c r="J1156" s="349" t="s">
        <v>3496</v>
      </c>
    </row>
    <row r="1157" spans="1:10" x14ac:dyDescent="0.3">
      <c r="A1157">
        <f>--ISNUMBER(IFERROR(SEARCH($C$5,Inputs!$D1157,1),""))</f>
        <v>1</v>
      </c>
      <c r="B1157">
        <f>IF(A1157=1,COUNTIF($A$6:A1157,1),"")</f>
        <v>1152</v>
      </c>
      <c r="C1157" t="str">
        <f>IFERROR(INDEX($D$6:$D$1751,MATCH(ROWS($B$6:B1157),$B$6:$B$1751,0)),"")</f>
        <v>Atherton (22179)</v>
      </c>
      <c r="D1157" t="str">
        <f t="shared" si="17"/>
        <v>Atherton (22179)</v>
      </c>
      <c r="E1157" s="350">
        <v>22179</v>
      </c>
      <c r="F1157" s="351" t="s">
        <v>2093</v>
      </c>
      <c r="G1157" s="351" t="s">
        <v>3497</v>
      </c>
      <c r="H1157" s="351" t="s">
        <v>1385</v>
      </c>
      <c r="I1157" s="351" t="s">
        <v>935</v>
      </c>
      <c r="J1157" s="351" t="s">
        <v>3498</v>
      </c>
    </row>
    <row r="1158" spans="1:10" x14ac:dyDescent="0.3">
      <c r="A1158">
        <f>--ISNUMBER(IFERROR(SEARCH($C$5,Inputs!$D1158,1),""))</f>
        <v>1</v>
      </c>
      <c r="B1158">
        <f>IF(A1158=1,COUNTIF($A$6:A1158,1),"")</f>
        <v>1153</v>
      </c>
      <c r="C1158" t="str">
        <f>IFERROR(INDEX($D$6:$D$1751,MATCH(ROWS($B$6:B1158),$B$6:$B$1751,0)),"")</f>
        <v>Torrance Care Center West, Inc. (22185)</v>
      </c>
      <c r="D1158" t="str">
        <f t="shared" si="17"/>
        <v>Torrance Care Center West, Inc. (22185)</v>
      </c>
      <c r="E1158" s="348">
        <v>22185</v>
      </c>
      <c r="F1158" s="349" t="s">
        <v>2093</v>
      </c>
      <c r="G1158" s="349" t="s">
        <v>3499</v>
      </c>
      <c r="H1158" s="349" t="s">
        <v>1487</v>
      </c>
      <c r="I1158" s="349" t="s">
        <v>935</v>
      </c>
      <c r="J1158" s="349" t="s">
        <v>3500</v>
      </c>
    </row>
    <row r="1159" spans="1:10" x14ac:dyDescent="0.3">
      <c r="A1159">
        <f>--ISNUMBER(IFERROR(SEARCH($C$5,Inputs!$D1159,1),""))</f>
        <v>1</v>
      </c>
      <c r="B1159">
        <f>IF(A1159=1,COUNTIF($A$6:A1159,1),"")</f>
        <v>1154</v>
      </c>
      <c r="C1159" t="str">
        <f>IFERROR(INDEX($D$6:$D$1751,MATCH(ROWS($B$6:B1159),$B$6:$B$1751,0)),"")</f>
        <v>Country Villa South Convalescent Center (22191)</v>
      </c>
      <c r="D1159" t="str">
        <f t="shared" ref="D1159:D1222" si="18">IF(LEN(E1159)=0,"",J1159&amp;" ("&amp;E1159&amp;")")</f>
        <v>Country Villa South Convalescent Center (22191)</v>
      </c>
      <c r="E1159" s="350">
        <v>22191</v>
      </c>
      <c r="F1159" s="351" t="s">
        <v>2093</v>
      </c>
      <c r="G1159" s="351" t="s">
        <v>3501</v>
      </c>
      <c r="H1159" s="351" t="s">
        <v>935</v>
      </c>
      <c r="I1159" s="351" t="s">
        <v>935</v>
      </c>
      <c r="J1159" s="351" t="s">
        <v>3502</v>
      </c>
    </row>
    <row r="1160" spans="1:10" x14ac:dyDescent="0.3">
      <c r="A1160">
        <f>--ISNUMBER(IFERROR(SEARCH($C$5,Inputs!$D1160,1),""))</f>
        <v>1</v>
      </c>
      <c r="B1160">
        <f>IF(A1160=1,COUNTIF($A$6:A1160,1),"")</f>
        <v>1155</v>
      </c>
      <c r="C1160" t="str">
        <f>IFERROR(INDEX($D$6:$D$1751,MATCH(ROWS($B$6:B1160),$B$6:$B$1751,0)),"")</f>
        <v>Downey Post Acute (22194)</v>
      </c>
      <c r="D1160" t="str">
        <f t="shared" si="18"/>
        <v>Downey Post Acute (22194)</v>
      </c>
      <c r="E1160" s="348">
        <v>22194</v>
      </c>
      <c r="F1160" s="349" t="s">
        <v>2093</v>
      </c>
      <c r="G1160" s="349" t="s">
        <v>3503</v>
      </c>
      <c r="H1160" s="349" t="s">
        <v>1539</v>
      </c>
      <c r="I1160" s="349" t="s">
        <v>935</v>
      </c>
      <c r="J1160" s="349" t="s">
        <v>3504</v>
      </c>
    </row>
    <row r="1161" spans="1:10" x14ac:dyDescent="0.3">
      <c r="A1161">
        <f>--ISNUMBER(IFERROR(SEARCH($C$5,Inputs!$D1161,1),""))</f>
        <v>1</v>
      </c>
      <c r="B1161">
        <f>IF(A1161=1,COUNTIF($A$6:A1161,1),"")</f>
        <v>1156</v>
      </c>
      <c r="C1161" t="str">
        <f>IFERROR(INDEX($D$6:$D$1751,MATCH(ROWS($B$6:B1161),$B$6:$B$1751,0)),"")</f>
        <v>Westwood Post Acute Care (22195)</v>
      </c>
      <c r="D1161" t="str">
        <f t="shared" si="18"/>
        <v>Westwood Post Acute Care (22195)</v>
      </c>
      <c r="E1161" s="350">
        <v>22195</v>
      </c>
      <c r="F1161" s="351" t="s">
        <v>2093</v>
      </c>
      <c r="G1161" s="351" t="s">
        <v>3505</v>
      </c>
      <c r="H1161" s="351" t="s">
        <v>935</v>
      </c>
      <c r="I1161" s="351" t="s">
        <v>935</v>
      </c>
      <c r="J1161" s="351" t="s">
        <v>3506</v>
      </c>
    </row>
    <row r="1162" spans="1:10" x14ac:dyDescent="0.3">
      <c r="A1162">
        <f>--ISNUMBER(IFERROR(SEARCH($C$5,Inputs!$D1162,1),""))</f>
        <v>1</v>
      </c>
      <c r="B1162">
        <f>IF(A1162=1,COUNTIF($A$6:A1162,1),"")</f>
        <v>1157</v>
      </c>
      <c r="C1162" t="str">
        <f>IFERROR(INDEX($D$6:$D$1751,MATCH(ROWS($B$6:B1162),$B$6:$B$1751,0)),"")</f>
        <v>Whittier Hills Health Care Center (22199)</v>
      </c>
      <c r="D1162" t="str">
        <f t="shared" si="18"/>
        <v>Whittier Hills Health Care Center (22199)</v>
      </c>
      <c r="E1162" s="348">
        <v>22199</v>
      </c>
      <c r="F1162" s="349" t="s">
        <v>2093</v>
      </c>
      <c r="G1162" s="349" t="s">
        <v>3507</v>
      </c>
      <c r="H1162" s="349" t="s">
        <v>1534</v>
      </c>
      <c r="I1162" s="349" t="s">
        <v>935</v>
      </c>
      <c r="J1162" s="349" t="s">
        <v>3508</v>
      </c>
    </row>
    <row r="1163" spans="1:10" x14ac:dyDescent="0.3">
      <c r="A1163">
        <f>--ISNUMBER(IFERROR(SEARCH($C$5,Inputs!$D1163,1),""))</f>
        <v>1</v>
      </c>
      <c r="B1163">
        <f>IF(A1163=1,COUNTIF($A$6:A1163,1),"")</f>
        <v>1158</v>
      </c>
      <c r="C1163" t="str">
        <f>IFERROR(INDEX($D$6:$D$1751,MATCH(ROWS($B$6:B1163),$B$6:$B$1751,0)),"")</f>
        <v>The Orchard - Post Acute Care (22200)</v>
      </c>
      <c r="D1163" t="str">
        <f t="shared" si="18"/>
        <v>The Orchard - Post Acute Care (22200)</v>
      </c>
      <c r="E1163" s="350">
        <v>22200</v>
      </c>
      <c r="F1163" s="351" t="s">
        <v>2093</v>
      </c>
      <c r="G1163" s="351" t="s">
        <v>3509</v>
      </c>
      <c r="H1163" s="351" t="s">
        <v>1534</v>
      </c>
      <c r="I1163" s="351" t="s">
        <v>935</v>
      </c>
      <c r="J1163" s="351" t="s">
        <v>3510</v>
      </c>
    </row>
    <row r="1164" spans="1:10" x14ac:dyDescent="0.3">
      <c r="A1164">
        <f>--ISNUMBER(IFERROR(SEARCH($C$5,Inputs!$D1164,1),""))</f>
        <v>1</v>
      </c>
      <c r="B1164">
        <f>IF(A1164=1,COUNTIF($A$6:A1164,1),"")</f>
        <v>1159</v>
      </c>
      <c r="C1164" t="str">
        <f>IFERROR(INDEX($D$6:$D$1751,MATCH(ROWS($B$6:B1164),$B$6:$B$1751,0)),"")</f>
        <v>Ararat Post Acute (22203)</v>
      </c>
      <c r="D1164" t="str">
        <f t="shared" si="18"/>
        <v>Ararat Post Acute (22203)</v>
      </c>
      <c r="E1164" s="348">
        <v>22203</v>
      </c>
      <c r="F1164" s="349" t="s">
        <v>2093</v>
      </c>
      <c r="G1164" s="349" t="s">
        <v>3511</v>
      </c>
      <c r="H1164" s="349" t="s">
        <v>1445</v>
      </c>
      <c r="I1164" s="349" t="s">
        <v>935</v>
      </c>
      <c r="J1164" s="349" t="s">
        <v>3512</v>
      </c>
    </row>
    <row r="1165" spans="1:10" x14ac:dyDescent="0.3">
      <c r="A1165">
        <f>--ISNUMBER(IFERROR(SEARCH($C$5,Inputs!$D1165,1),""))</f>
        <v>1</v>
      </c>
      <c r="B1165">
        <f>IF(A1165=1,COUNTIF($A$6:A1165,1),"")</f>
        <v>1160</v>
      </c>
      <c r="C1165" t="str">
        <f>IFERROR(INDEX($D$6:$D$1751,MATCH(ROWS($B$6:B1165),$B$6:$B$1751,0)),"")</f>
        <v>York Healthcare &amp; Wellness Centre (22207)</v>
      </c>
      <c r="D1165" t="str">
        <f t="shared" si="18"/>
        <v>York Healthcare &amp; Wellness Centre (22207)</v>
      </c>
      <c r="E1165" s="350">
        <v>22207</v>
      </c>
      <c r="F1165" s="351" t="s">
        <v>2093</v>
      </c>
      <c r="G1165" s="351" t="s">
        <v>3513</v>
      </c>
      <c r="H1165" s="351" t="s">
        <v>935</v>
      </c>
      <c r="I1165" s="351" t="s">
        <v>935</v>
      </c>
      <c r="J1165" s="351" t="s">
        <v>3514</v>
      </c>
    </row>
    <row r="1166" spans="1:10" x14ac:dyDescent="0.3">
      <c r="A1166">
        <f>--ISNUMBER(IFERROR(SEARCH($C$5,Inputs!$D1166,1),""))</f>
        <v>1</v>
      </c>
      <c r="B1166">
        <f>IF(A1166=1,COUNTIF($A$6:A1166,1),"")</f>
        <v>1161</v>
      </c>
      <c r="C1166" t="str">
        <f>IFERROR(INDEX($D$6:$D$1751,MATCH(ROWS($B$6:B1166),$B$6:$B$1751,0)),"")</f>
        <v>The Grove Post-Acute Care Center (22209)</v>
      </c>
      <c r="D1166" t="str">
        <f t="shared" si="18"/>
        <v>The Grove Post-Acute Care Center (22209)</v>
      </c>
      <c r="E1166" s="348">
        <v>22209</v>
      </c>
      <c r="F1166" s="349" t="s">
        <v>2093</v>
      </c>
      <c r="G1166" s="349" t="s">
        <v>3515</v>
      </c>
      <c r="H1166" s="349" t="s">
        <v>1858</v>
      </c>
      <c r="I1166" s="349" t="s">
        <v>935</v>
      </c>
      <c r="J1166" s="349" t="s">
        <v>3516</v>
      </c>
    </row>
    <row r="1167" spans="1:10" x14ac:dyDescent="0.3">
      <c r="A1167">
        <f>--ISNUMBER(IFERROR(SEARCH($C$5,Inputs!$D1167,1),""))</f>
        <v>1</v>
      </c>
      <c r="B1167">
        <f>IF(A1167=1,COUNTIF($A$6:A1167,1),"")</f>
        <v>1162</v>
      </c>
      <c r="C1167" t="str">
        <f>IFERROR(INDEX($D$6:$D$1751,MATCH(ROWS($B$6:B1167),$B$6:$B$1751,0)),"")</f>
        <v>Woodland Care Center (22211)</v>
      </c>
      <c r="D1167" t="str">
        <f t="shared" si="18"/>
        <v>Woodland Care Center (22211)</v>
      </c>
      <c r="E1167" s="350">
        <v>22211</v>
      </c>
      <c r="F1167" s="351" t="s">
        <v>2093</v>
      </c>
      <c r="G1167" s="351" t="s">
        <v>3517</v>
      </c>
      <c r="H1167" s="351" t="s">
        <v>2004</v>
      </c>
      <c r="I1167" s="351" t="s">
        <v>935</v>
      </c>
      <c r="J1167" s="351" t="s">
        <v>3518</v>
      </c>
    </row>
    <row r="1168" spans="1:10" x14ac:dyDescent="0.3">
      <c r="A1168">
        <f>--ISNUMBER(IFERROR(SEARCH($C$5,Inputs!$D1168,1),""))</f>
        <v>1</v>
      </c>
      <c r="B1168">
        <f>IF(A1168=1,COUNTIF($A$6:A1168,1),"")</f>
        <v>1163</v>
      </c>
      <c r="C1168" t="str">
        <f>IFERROR(INDEX($D$6:$D$1751,MATCH(ROWS($B$6:B1168),$B$6:$B$1751,0)),"")</f>
        <v>The Meadows Post Acute (22214)</v>
      </c>
      <c r="D1168" t="str">
        <f t="shared" si="18"/>
        <v>The Meadows Post Acute (22214)</v>
      </c>
      <c r="E1168" s="348">
        <v>22214</v>
      </c>
      <c r="F1168" s="349" t="s">
        <v>2093</v>
      </c>
      <c r="G1168" s="349" t="s">
        <v>3519</v>
      </c>
      <c r="H1168" s="349" t="s">
        <v>1474</v>
      </c>
      <c r="I1168" s="349" t="s">
        <v>935</v>
      </c>
      <c r="J1168" s="349" t="s">
        <v>3520</v>
      </c>
    </row>
    <row r="1169" spans="1:10" x14ac:dyDescent="0.3">
      <c r="A1169">
        <f>--ISNUMBER(IFERROR(SEARCH($C$5,Inputs!$D1169,1),""))</f>
        <v>1</v>
      </c>
      <c r="B1169">
        <f>IF(A1169=1,COUNTIF($A$6:A1169,1),"")</f>
        <v>1164</v>
      </c>
      <c r="C1169" t="str">
        <f>IFERROR(INDEX($D$6:$D$1751,MATCH(ROWS($B$6:B1169),$B$6:$B$1751,0)),"")</f>
        <v>West Hills Health And Rehabilitation Center (22215)</v>
      </c>
      <c r="D1169" t="str">
        <f t="shared" si="18"/>
        <v>West Hills Health And Rehabilitation Center (22215)</v>
      </c>
      <c r="E1169" s="350">
        <v>22215</v>
      </c>
      <c r="F1169" s="351" t="s">
        <v>2093</v>
      </c>
      <c r="G1169" s="351" t="s">
        <v>3521</v>
      </c>
      <c r="H1169" s="351" t="s">
        <v>3066</v>
      </c>
      <c r="I1169" s="351" t="s">
        <v>935</v>
      </c>
      <c r="J1169" s="351" t="s">
        <v>3522</v>
      </c>
    </row>
    <row r="1170" spans="1:10" x14ac:dyDescent="0.3">
      <c r="A1170">
        <f>--ISNUMBER(IFERROR(SEARCH($C$5,Inputs!$D1170,1),""))</f>
        <v>1</v>
      </c>
      <c r="B1170">
        <f>IF(A1170=1,COUNTIF($A$6:A1170,1),"")</f>
        <v>1165</v>
      </c>
      <c r="C1170" t="str">
        <f>IFERROR(INDEX($D$6:$D$1751,MATCH(ROWS($B$6:B1170),$B$6:$B$1751,0)),"")</f>
        <v>Topanga Terrace (22216)</v>
      </c>
      <c r="D1170" t="str">
        <f t="shared" si="18"/>
        <v>Topanga Terrace (22216)</v>
      </c>
      <c r="E1170" s="348">
        <v>22216</v>
      </c>
      <c r="F1170" s="349" t="s">
        <v>2093</v>
      </c>
      <c r="G1170" s="349" t="s">
        <v>3523</v>
      </c>
      <c r="H1170" s="349" t="s">
        <v>3066</v>
      </c>
      <c r="I1170" s="349" t="s">
        <v>935</v>
      </c>
      <c r="J1170" s="349" t="s">
        <v>3524</v>
      </c>
    </row>
    <row r="1171" spans="1:10" x14ac:dyDescent="0.3">
      <c r="A1171">
        <f>--ISNUMBER(IFERROR(SEARCH($C$5,Inputs!$D1171,1),""))</f>
        <v>1</v>
      </c>
      <c r="B1171">
        <f>IF(A1171=1,COUNTIF($A$6:A1171,1),"")</f>
        <v>1166</v>
      </c>
      <c r="C1171" t="str">
        <f>IFERROR(INDEX($D$6:$D$1751,MATCH(ROWS($B$6:B1171),$B$6:$B$1751,0)),"")</f>
        <v>Burbank Healthcare And Rehabilitation Center (22217)</v>
      </c>
      <c r="D1171" t="str">
        <f t="shared" si="18"/>
        <v>Burbank Healthcare And Rehabilitation Center (22217)</v>
      </c>
      <c r="E1171" s="350">
        <v>22217</v>
      </c>
      <c r="F1171" s="351" t="s">
        <v>2093</v>
      </c>
      <c r="G1171" s="351" t="s">
        <v>3525</v>
      </c>
      <c r="H1171" s="351" t="s">
        <v>1550</v>
      </c>
      <c r="I1171" s="351" t="s">
        <v>935</v>
      </c>
      <c r="J1171" s="351" t="s">
        <v>3526</v>
      </c>
    </row>
    <row r="1172" spans="1:10" x14ac:dyDescent="0.3">
      <c r="A1172">
        <f>--ISNUMBER(IFERROR(SEARCH($C$5,Inputs!$D1172,1),""))</f>
        <v>1</v>
      </c>
      <c r="B1172">
        <f>IF(A1172=1,COUNTIF($A$6:A1172,1),"")</f>
        <v>1167</v>
      </c>
      <c r="C1172" t="str">
        <f>IFERROR(INDEX($D$6:$D$1751,MATCH(ROWS($B$6:B1172),$B$6:$B$1751,0)),"")</f>
        <v>Sherman Village Healthcare Center (22219)</v>
      </c>
      <c r="D1172" t="str">
        <f t="shared" si="18"/>
        <v>Sherman Village Healthcare Center (22219)</v>
      </c>
      <c r="E1172" s="348">
        <v>22219</v>
      </c>
      <c r="F1172" s="349" t="s">
        <v>2093</v>
      </c>
      <c r="G1172" s="349" t="s">
        <v>3527</v>
      </c>
      <c r="H1172" s="349" t="s">
        <v>3081</v>
      </c>
      <c r="I1172" s="349" t="s">
        <v>935</v>
      </c>
      <c r="J1172" s="349" t="s">
        <v>3528</v>
      </c>
    </row>
    <row r="1173" spans="1:10" x14ac:dyDescent="0.3">
      <c r="A1173">
        <f>--ISNUMBER(IFERROR(SEARCH($C$5,Inputs!$D1173,1),""))</f>
        <v>1</v>
      </c>
      <c r="B1173">
        <f>IF(A1173=1,COUNTIF($A$6:A1173,1),"")</f>
        <v>1168</v>
      </c>
      <c r="C1173" t="str">
        <f>IFERROR(INDEX($D$6:$D$1751,MATCH(ROWS($B$6:B1173),$B$6:$B$1751,0)),"")</f>
        <v>The Bellefontaine Healthcare Center (22223)</v>
      </c>
      <c r="D1173" t="str">
        <f t="shared" si="18"/>
        <v>The Bellefontaine Healthcare Center (22223)</v>
      </c>
      <c r="E1173" s="350">
        <v>22223</v>
      </c>
      <c r="F1173" s="351" t="s">
        <v>2093</v>
      </c>
      <c r="G1173" s="351" t="s">
        <v>3529</v>
      </c>
      <c r="H1173" s="351" t="s">
        <v>1464</v>
      </c>
      <c r="I1173" s="351" t="s">
        <v>935</v>
      </c>
      <c r="J1173" s="351" t="s">
        <v>3530</v>
      </c>
    </row>
    <row r="1174" spans="1:10" x14ac:dyDescent="0.3">
      <c r="A1174">
        <f>--ISNUMBER(IFERROR(SEARCH($C$5,Inputs!$D1174,1),""))</f>
        <v>1</v>
      </c>
      <c r="B1174">
        <f>IF(A1174=1,COUNTIF($A$6:A1174,1),"")</f>
        <v>1169</v>
      </c>
      <c r="C1174" t="str">
        <f>IFERROR(INDEX($D$6:$D$1751,MATCH(ROWS($B$6:B1174),$B$6:$B$1751,0)),"")</f>
        <v>Live Oak Rehabilitation Center (22224)</v>
      </c>
      <c r="D1174" t="str">
        <f t="shared" si="18"/>
        <v>Live Oak Rehabilitation Center (22224)</v>
      </c>
      <c r="E1174" s="348">
        <v>22224</v>
      </c>
      <c r="F1174" s="349" t="s">
        <v>2093</v>
      </c>
      <c r="G1174" s="349" t="s">
        <v>3531</v>
      </c>
      <c r="H1174" s="349" t="s">
        <v>1426</v>
      </c>
      <c r="I1174" s="349" t="s">
        <v>935</v>
      </c>
      <c r="J1174" s="349" t="s">
        <v>3532</v>
      </c>
    </row>
    <row r="1175" spans="1:10" x14ac:dyDescent="0.3">
      <c r="A1175">
        <f>--ISNUMBER(IFERROR(SEARCH($C$5,Inputs!$D1175,1),""))</f>
        <v>1</v>
      </c>
      <c r="B1175">
        <f>IF(A1175=1,COUNTIF($A$6:A1175,1),"")</f>
        <v>1170</v>
      </c>
      <c r="C1175" t="str">
        <f>IFERROR(INDEX($D$6:$D$1751,MATCH(ROWS($B$6:B1175),$B$6:$B$1751,0)),"")</f>
        <v>Fidelity Health Care (22225)</v>
      </c>
      <c r="D1175" t="str">
        <f t="shared" si="18"/>
        <v>Fidelity Health Care (22225)</v>
      </c>
      <c r="E1175" s="350">
        <v>22225</v>
      </c>
      <c r="F1175" s="351" t="s">
        <v>2093</v>
      </c>
      <c r="G1175" s="351" t="s">
        <v>3533</v>
      </c>
      <c r="H1175" s="351" t="s">
        <v>3087</v>
      </c>
      <c r="I1175" s="351" t="s">
        <v>935</v>
      </c>
      <c r="J1175" s="351" t="s">
        <v>3534</v>
      </c>
    </row>
    <row r="1176" spans="1:10" x14ac:dyDescent="0.3">
      <c r="A1176">
        <f>--ISNUMBER(IFERROR(SEARCH($C$5,Inputs!$D1176,1),""))</f>
        <v>1</v>
      </c>
      <c r="B1176">
        <f>IF(A1176=1,COUNTIF($A$6:A1176,1),"")</f>
        <v>1171</v>
      </c>
      <c r="C1176" t="str">
        <f>IFERROR(INDEX($D$6:$D$1751,MATCH(ROWS($B$6:B1176),$B$6:$B$1751,0)),"")</f>
        <v>Gladstone Sub-Acute and Rehab Center (22226)</v>
      </c>
      <c r="D1176" t="str">
        <f t="shared" si="18"/>
        <v>Gladstone Sub-Acute and Rehab Center (22226)</v>
      </c>
      <c r="E1176" s="348">
        <v>22226</v>
      </c>
      <c r="F1176" s="349" t="s">
        <v>2093</v>
      </c>
      <c r="G1176" s="349" t="s">
        <v>3535</v>
      </c>
      <c r="H1176" s="349" t="s">
        <v>1448</v>
      </c>
      <c r="I1176" s="349" t="s">
        <v>935</v>
      </c>
      <c r="J1176" s="349" t="s">
        <v>3536</v>
      </c>
    </row>
    <row r="1177" spans="1:10" x14ac:dyDescent="0.3">
      <c r="A1177">
        <f>--ISNUMBER(IFERROR(SEARCH($C$5,Inputs!$D1177,1),""))</f>
        <v>1</v>
      </c>
      <c r="B1177">
        <f>IF(A1177=1,COUNTIF($A$6:A1177,1),"")</f>
        <v>1172</v>
      </c>
      <c r="C1177" t="str">
        <f>IFERROR(INDEX($D$6:$D$1751,MATCH(ROWS($B$6:B1177),$B$6:$B$1751,0)),"")</f>
        <v>The Rowland (22230)</v>
      </c>
      <c r="D1177" t="str">
        <f t="shared" si="18"/>
        <v>The Rowland (22230)</v>
      </c>
      <c r="E1177" s="350">
        <v>22230</v>
      </c>
      <c r="F1177" s="351" t="s">
        <v>2093</v>
      </c>
      <c r="G1177" s="351" t="s">
        <v>3537</v>
      </c>
      <c r="H1177" s="351" t="s">
        <v>1413</v>
      </c>
      <c r="I1177" s="351" t="s">
        <v>935</v>
      </c>
      <c r="J1177" s="351" t="s">
        <v>3538</v>
      </c>
    </row>
    <row r="1178" spans="1:10" x14ac:dyDescent="0.3">
      <c r="A1178">
        <f>--ISNUMBER(IFERROR(SEARCH($C$5,Inputs!$D1178,1),""))</f>
        <v>1</v>
      </c>
      <c r="B1178">
        <f>IF(A1178=1,COUNTIF($A$6:A1178,1),"")</f>
        <v>1173</v>
      </c>
      <c r="C1178" t="str">
        <f>IFERROR(INDEX($D$6:$D$1751,MATCH(ROWS($B$6:B1178),$B$6:$B$1751,0)),"")</f>
        <v>Glendora Grand, Inc. (22231)</v>
      </c>
      <c r="D1178" t="str">
        <f t="shared" si="18"/>
        <v>Glendora Grand, Inc. (22231)</v>
      </c>
      <c r="E1178" s="348">
        <v>22231</v>
      </c>
      <c r="F1178" s="349" t="s">
        <v>2093</v>
      </c>
      <c r="G1178" s="349" t="s">
        <v>3539</v>
      </c>
      <c r="H1178" s="349" t="s">
        <v>1448</v>
      </c>
      <c r="I1178" s="349" t="s">
        <v>935</v>
      </c>
      <c r="J1178" s="349" t="s">
        <v>3540</v>
      </c>
    </row>
    <row r="1179" spans="1:10" x14ac:dyDescent="0.3">
      <c r="A1179">
        <f>--ISNUMBER(IFERROR(SEARCH($C$5,Inputs!$D1179,1),""))</f>
        <v>1</v>
      </c>
      <c r="B1179">
        <f>IF(A1179=1,COUNTIF($A$6:A1179,1),"")</f>
        <v>1174</v>
      </c>
      <c r="C1179" t="str">
        <f>IFERROR(INDEX($D$6:$D$1751,MATCH(ROWS($B$6:B1179),$B$6:$B$1751,0)),"")</f>
        <v>Woods Health Services (22232)</v>
      </c>
      <c r="D1179" t="str">
        <f t="shared" si="18"/>
        <v>Woods Health Services (22232)</v>
      </c>
      <c r="E1179" s="350">
        <v>22232</v>
      </c>
      <c r="F1179" s="351" t="s">
        <v>2093</v>
      </c>
      <c r="G1179" s="351" t="s">
        <v>3541</v>
      </c>
      <c r="H1179" s="351" t="s">
        <v>3542</v>
      </c>
      <c r="I1179" s="351" t="s">
        <v>935</v>
      </c>
      <c r="J1179" s="351" t="s">
        <v>3543</v>
      </c>
    </row>
    <row r="1180" spans="1:10" x14ac:dyDescent="0.3">
      <c r="A1180">
        <f>--ISNUMBER(IFERROR(SEARCH($C$5,Inputs!$D1180,1),""))</f>
        <v>1</v>
      </c>
      <c r="B1180">
        <f>IF(A1180=1,COUNTIF($A$6:A1180,1),"")</f>
        <v>1175</v>
      </c>
      <c r="C1180" t="str">
        <f>IFERROR(INDEX($D$6:$D$1751,MATCH(ROWS($B$6:B1180),$B$6:$B$1751,0)),"")</f>
        <v>Casa Bonita Convalescent Hospital (22233)</v>
      </c>
      <c r="D1180" t="str">
        <f t="shared" si="18"/>
        <v>Casa Bonita Convalescent Hospital (22233)</v>
      </c>
      <c r="E1180" s="348">
        <v>22233</v>
      </c>
      <c r="F1180" s="349" t="s">
        <v>2093</v>
      </c>
      <c r="G1180" s="349" t="s">
        <v>3544</v>
      </c>
      <c r="H1180" s="349" t="s">
        <v>1751</v>
      </c>
      <c r="I1180" s="349" t="s">
        <v>935</v>
      </c>
      <c r="J1180" s="349" t="s">
        <v>3545</v>
      </c>
    </row>
    <row r="1181" spans="1:10" x14ac:dyDescent="0.3">
      <c r="A1181">
        <f>--ISNUMBER(IFERROR(SEARCH($C$5,Inputs!$D1181,1),""))</f>
        <v>1</v>
      </c>
      <c r="B1181">
        <f>IF(A1181=1,COUNTIF($A$6:A1181,1),"")</f>
        <v>1176</v>
      </c>
      <c r="C1181" t="str">
        <f>IFERROR(INDEX($D$6:$D$1751,MATCH(ROWS($B$6:B1181),$B$6:$B$1751,0)),"")</f>
        <v>El Rancho Vista Health Care Center (22234)</v>
      </c>
      <c r="D1181" t="str">
        <f t="shared" si="18"/>
        <v>El Rancho Vista Health Care Center (22234)</v>
      </c>
      <c r="E1181" s="350">
        <v>22234</v>
      </c>
      <c r="F1181" s="351" t="s">
        <v>2093</v>
      </c>
      <c r="G1181" s="351" t="s">
        <v>3546</v>
      </c>
      <c r="H1181" s="351" t="s">
        <v>3098</v>
      </c>
      <c r="I1181" s="351" t="s">
        <v>935</v>
      </c>
      <c r="J1181" s="351" t="s">
        <v>3547</v>
      </c>
    </row>
    <row r="1182" spans="1:10" x14ac:dyDescent="0.3">
      <c r="A1182">
        <f>--ISNUMBER(IFERROR(SEARCH($C$5,Inputs!$D1182,1),""))</f>
        <v>1</v>
      </c>
      <c r="B1182">
        <f>IF(A1182=1,COUNTIF($A$6:A1182,1),"")</f>
        <v>1177</v>
      </c>
      <c r="C1182" t="str">
        <f>IFERROR(INDEX($D$6:$D$1751,MATCH(ROWS($B$6:B1182),$B$6:$B$1751,0)),"")</f>
        <v>Imperial Healthcare Center (22236)</v>
      </c>
      <c r="D1182" t="str">
        <f t="shared" si="18"/>
        <v>Imperial Healthcare Center (22236)</v>
      </c>
      <c r="E1182" s="348">
        <v>22236</v>
      </c>
      <c r="F1182" s="349" t="s">
        <v>2093</v>
      </c>
      <c r="G1182" s="349" t="s">
        <v>3548</v>
      </c>
      <c r="H1182" s="349" t="s">
        <v>1479</v>
      </c>
      <c r="I1182" s="349" t="s">
        <v>935</v>
      </c>
      <c r="J1182" s="349" t="s">
        <v>3549</v>
      </c>
    </row>
    <row r="1183" spans="1:10" x14ac:dyDescent="0.3">
      <c r="A1183">
        <f>--ISNUMBER(IFERROR(SEARCH($C$5,Inputs!$D1183,1),""))</f>
        <v>1</v>
      </c>
      <c r="B1183">
        <f>IF(A1183=1,COUNTIF($A$6:A1183,1),"")</f>
        <v>1178</v>
      </c>
      <c r="C1183" t="str">
        <f>IFERROR(INDEX($D$6:$D$1751,MATCH(ROWS($B$6:B1183),$B$6:$B$1751,0)),"")</f>
        <v>Cerritos Vista Healthcare Center (22237)</v>
      </c>
      <c r="D1183" t="str">
        <f t="shared" si="18"/>
        <v>Cerritos Vista Healthcare Center (22237)</v>
      </c>
      <c r="E1183" s="350">
        <v>22237</v>
      </c>
      <c r="F1183" s="351" t="s">
        <v>2093</v>
      </c>
      <c r="G1183" s="351" t="s">
        <v>3550</v>
      </c>
      <c r="H1183" s="351" t="s">
        <v>1399</v>
      </c>
      <c r="I1183" s="351" t="s">
        <v>935</v>
      </c>
      <c r="J1183" s="351" t="s">
        <v>3551</v>
      </c>
    </row>
    <row r="1184" spans="1:10" x14ac:dyDescent="0.3">
      <c r="A1184">
        <f>--ISNUMBER(IFERROR(SEARCH($C$5,Inputs!$D1184,1),""))</f>
        <v>1</v>
      </c>
      <c r="B1184">
        <f>IF(A1184=1,COUNTIF($A$6:A1184,1),"")</f>
        <v>1179</v>
      </c>
      <c r="C1184" t="str">
        <f>IFERROR(INDEX($D$6:$D$1751,MATCH(ROWS($B$6:B1184),$B$6:$B$1751,0)),"")</f>
        <v>Alexandria Care Center (22238)</v>
      </c>
      <c r="D1184" t="str">
        <f t="shared" si="18"/>
        <v>Alexandria Care Center (22238)</v>
      </c>
      <c r="E1184" s="348">
        <v>22238</v>
      </c>
      <c r="F1184" s="349" t="s">
        <v>2093</v>
      </c>
      <c r="G1184" s="349" t="s">
        <v>3552</v>
      </c>
      <c r="H1184" s="349" t="s">
        <v>935</v>
      </c>
      <c r="I1184" s="349" t="s">
        <v>935</v>
      </c>
      <c r="J1184" s="349" t="s">
        <v>3553</v>
      </c>
    </row>
    <row r="1185" spans="1:10" x14ac:dyDescent="0.3">
      <c r="A1185">
        <f>--ISNUMBER(IFERROR(SEARCH($C$5,Inputs!$D1185,1),""))</f>
        <v>1</v>
      </c>
      <c r="B1185">
        <f>IF(A1185=1,COUNTIF($A$6:A1185,1),"")</f>
        <v>1180</v>
      </c>
      <c r="C1185" t="str">
        <f>IFERROR(INDEX($D$6:$D$1751,MATCH(ROWS($B$6:B1185),$B$6:$B$1751,0)),"")</f>
        <v>Infinity Care Of East Los Angeles (22239)</v>
      </c>
      <c r="D1185" t="str">
        <f t="shared" si="18"/>
        <v>Infinity Care Of East Los Angeles (22239)</v>
      </c>
      <c r="E1185" s="350">
        <v>22239</v>
      </c>
      <c r="F1185" s="351" t="s">
        <v>2093</v>
      </c>
      <c r="G1185" s="351" t="s">
        <v>3554</v>
      </c>
      <c r="H1185" s="351" t="s">
        <v>935</v>
      </c>
      <c r="I1185" s="351" t="s">
        <v>935</v>
      </c>
      <c r="J1185" s="351" t="s">
        <v>3555</v>
      </c>
    </row>
    <row r="1186" spans="1:10" x14ac:dyDescent="0.3">
      <c r="A1186">
        <f>--ISNUMBER(IFERROR(SEARCH($C$5,Inputs!$D1186,1),""))</f>
        <v>1</v>
      </c>
      <c r="B1186">
        <f>IF(A1186=1,COUNTIF($A$6:A1186,1),"")</f>
        <v>1181</v>
      </c>
      <c r="C1186" t="str">
        <f>IFERROR(INDEX($D$6:$D$1751,MATCH(ROWS($B$6:B1186),$B$6:$B$1751,0)),"")</f>
        <v>Hollywood Premier Healthcare Center (22240)</v>
      </c>
      <c r="D1186" t="str">
        <f t="shared" si="18"/>
        <v>Hollywood Premier Healthcare Center (22240)</v>
      </c>
      <c r="E1186" s="348">
        <v>22240</v>
      </c>
      <c r="F1186" s="349" t="s">
        <v>2093</v>
      </c>
      <c r="G1186" s="349" t="s">
        <v>3556</v>
      </c>
      <c r="H1186" s="349" t="s">
        <v>935</v>
      </c>
      <c r="I1186" s="349" t="s">
        <v>935</v>
      </c>
      <c r="J1186" s="349" t="s">
        <v>3557</v>
      </c>
    </row>
    <row r="1187" spans="1:10" x14ac:dyDescent="0.3">
      <c r="A1187">
        <f>--ISNUMBER(IFERROR(SEARCH($C$5,Inputs!$D1187,1),""))</f>
        <v>1</v>
      </c>
      <c r="B1187">
        <f>IF(A1187=1,COUNTIF($A$6:A1187,1),"")</f>
        <v>1182</v>
      </c>
      <c r="C1187" t="str">
        <f>IFERROR(INDEX($D$6:$D$1751,MATCH(ROWS($B$6:B1187),$B$6:$B$1751,0)),"")</f>
        <v>Alta View Post Acute (22242)</v>
      </c>
      <c r="D1187" t="str">
        <f t="shared" si="18"/>
        <v>Alta View Post Acute (22242)</v>
      </c>
      <c r="E1187" s="350">
        <v>22242</v>
      </c>
      <c r="F1187" s="351" t="s">
        <v>2093</v>
      </c>
      <c r="G1187" s="351" t="s">
        <v>3558</v>
      </c>
      <c r="H1187" s="351" t="s">
        <v>935</v>
      </c>
      <c r="I1187" s="351" t="s">
        <v>935</v>
      </c>
      <c r="J1187" s="351" t="s">
        <v>3559</v>
      </c>
    </row>
    <row r="1188" spans="1:10" x14ac:dyDescent="0.3">
      <c r="A1188">
        <f>--ISNUMBER(IFERROR(SEARCH($C$5,Inputs!$D1188,1),""))</f>
        <v>1</v>
      </c>
      <c r="B1188">
        <f>IF(A1188=1,COUNTIF($A$6:A1188,1),"")</f>
        <v>1183</v>
      </c>
      <c r="C1188" t="str">
        <f>IFERROR(INDEX($D$6:$D$1751,MATCH(ROWS($B$6:B1188),$B$6:$B$1751,0)),"")</f>
        <v>Los Feliz Healthcare &amp; Wellness Centre, LP (22243)</v>
      </c>
      <c r="D1188" t="str">
        <f t="shared" si="18"/>
        <v>Los Feliz Healthcare &amp; Wellness Centre, LP (22243)</v>
      </c>
      <c r="E1188" s="348">
        <v>22243</v>
      </c>
      <c r="F1188" s="349" t="s">
        <v>2093</v>
      </c>
      <c r="G1188" s="349" t="s">
        <v>3560</v>
      </c>
      <c r="H1188" s="349" t="s">
        <v>935</v>
      </c>
      <c r="I1188" s="349" t="s">
        <v>935</v>
      </c>
      <c r="J1188" s="349" t="s">
        <v>3561</v>
      </c>
    </row>
    <row r="1189" spans="1:10" x14ac:dyDescent="0.3">
      <c r="A1189">
        <f>--ISNUMBER(IFERROR(SEARCH($C$5,Inputs!$D1189,1),""))</f>
        <v>1</v>
      </c>
      <c r="B1189">
        <f>IF(A1189=1,COUNTIF($A$6:A1189,1),"")</f>
        <v>1184</v>
      </c>
      <c r="C1189" t="str">
        <f>IFERROR(INDEX($D$6:$D$1751,MATCH(ROWS($B$6:B1189),$B$6:$B$1751,0)),"")</f>
        <v>Brier Oak On Sunset (22244)</v>
      </c>
      <c r="D1189" t="str">
        <f t="shared" si="18"/>
        <v>Brier Oak On Sunset (22244)</v>
      </c>
      <c r="E1189" s="350">
        <v>22244</v>
      </c>
      <c r="F1189" s="351" t="s">
        <v>2093</v>
      </c>
      <c r="G1189" s="351" t="s">
        <v>3562</v>
      </c>
      <c r="H1189" s="351" t="s">
        <v>935</v>
      </c>
      <c r="I1189" s="351" t="s">
        <v>935</v>
      </c>
      <c r="J1189" s="351" t="s">
        <v>3563</v>
      </c>
    </row>
    <row r="1190" spans="1:10" x14ac:dyDescent="0.3">
      <c r="A1190">
        <f>--ISNUMBER(IFERROR(SEARCH($C$5,Inputs!$D1190,1),""))</f>
        <v>1</v>
      </c>
      <c r="B1190">
        <f>IF(A1190=1,COUNTIF($A$6:A1190,1),"")</f>
        <v>1185</v>
      </c>
      <c r="C1190" t="str">
        <f>IFERROR(INDEX($D$6:$D$1751,MATCH(ROWS($B$6:B1190),$B$6:$B$1751,0)),"")</f>
        <v>Berkley East Healthcare Center (22245)</v>
      </c>
      <c r="D1190" t="str">
        <f t="shared" si="18"/>
        <v>Berkley East Healthcare Center (22245)</v>
      </c>
      <c r="E1190" s="348">
        <v>22245</v>
      </c>
      <c r="F1190" s="349" t="s">
        <v>2093</v>
      </c>
      <c r="G1190" s="349" t="s">
        <v>3564</v>
      </c>
      <c r="H1190" s="349" t="s">
        <v>1547</v>
      </c>
      <c r="I1190" s="349" t="s">
        <v>935</v>
      </c>
      <c r="J1190" s="349" t="s">
        <v>3565</v>
      </c>
    </row>
    <row r="1191" spans="1:10" x14ac:dyDescent="0.3">
      <c r="A1191">
        <f>--ISNUMBER(IFERROR(SEARCH($C$5,Inputs!$D1191,1),""))</f>
        <v>1</v>
      </c>
      <c r="B1191">
        <f>IF(A1191=1,COUNTIF($A$6:A1191,1),"")</f>
        <v>1186</v>
      </c>
      <c r="C1191" t="str">
        <f>IFERROR(INDEX($D$6:$D$1751,MATCH(ROWS($B$6:B1191),$B$6:$B$1751,0)),"")</f>
        <v>Sunnyview Care Center (22247)</v>
      </c>
      <c r="D1191" t="str">
        <f t="shared" si="18"/>
        <v>Sunnyview Care Center (22247)</v>
      </c>
      <c r="E1191" s="350">
        <v>22247</v>
      </c>
      <c r="F1191" s="351" t="s">
        <v>2093</v>
      </c>
      <c r="G1191" s="351" t="s">
        <v>3566</v>
      </c>
      <c r="H1191" s="351" t="s">
        <v>935</v>
      </c>
      <c r="I1191" s="351" t="s">
        <v>935</v>
      </c>
      <c r="J1191" s="351" t="s">
        <v>3567</v>
      </c>
    </row>
    <row r="1192" spans="1:10" x14ac:dyDescent="0.3">
      <c r="A1192">
        <f>--ISNUMBER(IFERROR(SEARCH($C$5,Inputs!$D1192,1),""))</f>
        <v>1</v>
      </c>
      <c r="B1192">
        <f>IF(A1192=1,COUNTIF($A$6:A1192,1),"")</f>
        <v>1187</v>
      </c>
      <c r="C1192" t="str">
        <f>IFERROR(INDEX($D$6:$D$1751,MATCH(ROWS($B$6:B1192),$B$6:$B$1751,0)),"")</f>
        <v>Alamitos Belmont Health And Rehabilitation (22250)</v>
      </c>
      <c r="D1192" t="str">
        <f t="shared" si="18"/>
        <v>Alamitos Belmont Health And Rehabilitation (22250)</v>
      </c>
      <c r="E1192" s="348">
        <v>22250</v>
      </c>
      <c r="F1192" s="349" t="s">
        <v>2093</v>
      </c>
      <c r="G1192" s="349" t="s">
        <v>3568</v>
      </c>
      <c r="H1192" s="349" t="s">
        <v>1490</v>
      </c>
      <c r="I1192" s="349" t="s">
        <v>935</v>
      </c>
      <c r="J1192" s="349" t="s">
        <v>3569</v>
      </c>
    </row>
    <row r="1193" spans="1:10" x14ac:dyDescent="0.3">
      <c r="A1193">
        <f>--ISNUMBER(IFERROR(SEARCH($C$5,Inputs!$D1193,1),""))</f>
        <v>1</v>
      </c>
      <c r="B1193">
        <f>IF(A1193=1,COUNTIF($A$6:A1193,1),"")</f>
        <v>1188</v>
      </c>
      <c r="C1193" t="str">
        <f>IFERROR(INDEX($D$6:$D$1751,MATCH(ROWS($B$6:B1193),$B$6:$B$1751,0)),"")</f>
        <v>Marlora Post Acute Rehabilitation Hospital (22252)</v>
      </c>
      <c r="D1193" t="str">
        <f t="shared" si="18"/>
        <v>Marlora Post Acute Rehabilitation Hospital (22252)</v>
      </c>
      <c r="E1193" s="350">
        <v>22252</v>
      </c>
      <c r="F1193" s="351" t="s">
        <v>2093</v>
      </c>
      <c r="G1193" s="351" t="s">
        <v>3570</v>
      </c>
      <c r="H1193" s="351" t="s">
        <v>1490</v>
      </c>
      <c r="I1193" s="351" t="s">
        <v>935</v>
      </c>
      <c r="J1193" s="351" t="s">
        <v>3571</v>
      </c>
    </row>
    <row r="1194" spans="1:10" x14ac:dyDescent="0.3">
      <c r="A1194">
        <f>--ISNUMBER(IFERROR(SEARCH($C$5,Inputs!$D1194,1),""))</f>
        <v>1</v>
      </c>
      <c r="B1194">
        <f>IF(A1194=1,COUNTIF($A$6:A1194,1),"")</f>
        <v>1189</v>
      </c>
      <c r="C1194" t="str">
        <f>IFERROR(INDEX($D$6:$D$1751,MATCH(ROWS($B$6:B1194),$B$6:$B$1751,0)),"")</f>
        <v>Colonial Care Center (22253)</v>
      </c>
      <c r="D1194" t="str">
        <f t="shared" si="18"/>
        <v>Colonial Care Center (22253)</v>
      </c>
      <c r="E1194" s="348">
        <v>22253</v>
      </c>
      <c r="F1194" s="349" t="s">
        <v>2093</v>
      </c>
      <c r="G1194" s="349" t="s">
        <v>3572</v>
      </c>
      <c r="H1194" s="349" t="s">
        <v>1490</v>
      </c>
      <c r="I1194" s="349" t="s">
        <v>935</v>
      </c>
      <c r="J1194" s="349" t="s">
        <v>3573</v>
      </c>
    </row>
    <row r="1195" spans="1:10" x14ac:dyDescent="0.3">
      <c r="A1195">
        <f>--ISNUMBER(IFERROR(SEARCH($C$5,Inputs!$D1195,1),""))</f>
        <v>1</v>
      </c>
      <c r="B1195">
        <f>IF(A1195=1,COUNTIF($A$6:A1195,1),"")</f>
        <v>1190</v>
      </c>
      <c r="C1195" t="str">
        <f>IFERROR(INDEX($D$6:$D$1751,MATCH(ROWS($B$6:B1195),$B$6:$B$1751,0)),"")</f>
        <v>Pacific Palms Healthcare (22254)</v>
      </c>
      <c r="D1195" t="str">
        <f t="shared" si="18"/>
        <v>Pacific Palms Healthcare (22254)</v>
      </c>
      <c r="E1195" s="350">
        <v>22254</v>
      </c>
      <c r="F1195" s="351" t="s">
        <v>2093</v>
      </c>
      <c r="G1195" s="351" t="s">
        <v>3574</v>
      </c>
      <c r="H1195" s="351" t="s">
        <v>1490</v>
      </c>
      <c r="I1195" s="351" t="s">
        <v>935</v>
      </c>
      <c r="J1195" s="351" t="s">
        <v>3575</v>
      </c>
    </row>
    <row r="1196" spans="1:10" x14ac:dyDescent="0.3">
      <c r="A1196">
        <f>--ISNUMBER(IFERROR(SEARCH($C$5,Inputs!$D1196,1),""))</f>
        <v>1</v>
      </c>
      <c r="B1196">
        <f>IF(A1196=1,COUNTIF($A$6:A1196,1),"")</f>
        <v>1191</v>
      </c>
      <c r="C1196" t="str">
        <f>IFERROR(INDEX($D$6:$D$1751,MATCH(ROWS($B$6:B1196),$B$6:$B$1751,0)),"")</f>
        <v>Stoney Point Healthcare Center (22260)</v>
      </c>
      <c r="D1196" t="str">
        <f t="shared" si="18"/>
        <v>Stoney Point Healthcare Center (22260)</v>
      </c>
      <c r="E1196" s="348">
        <v>22260</v>
      </c>
      <c r="F1196" s="349" t="s">
        <v>2093</v>
      </c>
      <c r="G1196" s="349" t="s">
        <v>3576</v>
      </c>
      <c r="H1196" s="349" t="s">
        <v>3084</v>
      </c>
      <c r="I1196" s="349" t="s">
        <v>935</v>
      </c>
      <c r="J1196" s="349" t="s">
        <v>3577</v>
      </c>
    </row>
    <row r="1197" spans="1:10" x14ac:dyDescent="0.3">
      <c r="A1197">
        <f>--ISNUMBER(IFERROR(SEARCH($C$5,Inputs!$D1197,1),""))</f>
        <v>1</v>
      </c>
      <c r="B1197">
        <f>IF(A1197=1,COUNTIF($A$6:A1197,1),"")</f>
        <v>1192</v>
      </c>
      <c r="C1197" t="str">
        <f>IFERROR(INDEX($D$6:$D$1751,MATCH(ROWS($B$6:B1197),$B$6:$B$1751,0)),"")</f>
        <v>Holiday Manor Care Center (22261)</v>
      </c>
      <c r="D1197" t="str">
        <f t="shared" si="18"/>
        <v>Holiday Manor Care Center (22261)</v>
      </c>
      <c r="E1197" s="350">
        <v>22261</v>
      </c>
      <c r="F1197" s="351" t="s">
        <v>2093</v>
      </c>
      <c r="G1197" s="351" t="s">
        <v>3578</v>
      </c>
      <c r="H1197" s="351" t="s">
        <v>3579</v>
      </c>
      <c r="I1197" s="351" t="s">
        <v>935</v>
      </c>
      <c r="J1197" s="351" t="s">
        <v>3580</v>
      </c>
    </row>
    <row r="1198" spans="1:10" x14ac:dyDescent="0.3">
      <c r="A1198">
        <f>--ISNUMBER(IFERROR(SEARCH($C$5,Inputs!$D1198,1),""))</f>
        <v>1</v>
      </c>
      <c r="B1198">
        <f>IF(A1198=1,COUNTIF($A$6:A1198,1),"")</f>
        <v>1193</v>
      </c>
      <c r="C1198" t="str">
        <f>IFERROR(INDEX($D$6:$D$1751,MATCH(ROWS($B$6:B1198),$B$6:$B$1751,0)),"")</f>
        <v>Escondido Post Acute (22269)</v>
      </c>
      <c r="D1198" t="str">
        <f t="shared" si="18"/>
        <v>Escondido Post Acute (22269)</v>
      </c>
      <c r="E1198" s="348">
        <v>22269</v>
      </c>
      <c r="F1198" s="349" t="s">
        <v>2093</v>
      </c>
      <c r="G1198" s="349" t="s">
        <v>3581</v>
      </c>
      <c r="H1198" s="349" t="s">
        <v>905</v>
      </c>
      <c r="I1198" s="349" t="s">
        <v>863</v>
      </c>
      <c r="J1198" s="349" t="s">
        <v>3582</v>
      </c>
    </row>
    <row r="1199" spans="1:10" x14ac:dyDescent="0.3">
      <c r="A1199">
        <f>--ISNUMBER(IFERROR(SEARCH($C$5,Inputs!$D1199,1),""))</f>
        <v>1</v>
      </c>
      <c r="B1199">
        <f>IF(A1199=1,COUNTIF($A$6:A1199,1),"")</f>
        <v>1194</v>
      </c>
      <c r="C1199" t="str">
        <f>IFERROR(INDEX($D$6:$D$1751,MATCH(ROWS($B$6:B1199),$B$6:$B$1751,0)),"")</f>
        <v>Country Manor La Mesa Healthcare Center (22270)</v>
      </c>
      <c r="D1199" t="str">
        <f t="shared" si="18"/>
        <v>Country Manor La Mesa Healthcare Center (22270)</v>
      </c>
      <c r="E1199" s="350">
        <v>22270</v>
      </c>
      <c r="F1199" s="351" t="s">
        <v>2093</v>
      </c>
      <c r="G1199" s="351" t="s">
        <v>3583</v>
      </c>
      <c r="H1199" s="351" t="s">
        <v>1603</v>
      </c>
      <c r="I1199" s="351" t="s">
        <v>863</v>
      </c>
      <c r="J1199" s="351" t="s">
        <v>3584</v>
      </c>
    </row>
    <row r="1200" spans="1:10" x14ac:dyDescent="0.3">
      <c r="A1200">
        <f>--ISNUMBER(IFERROR(SEARCH($C$5,Inputs!$D1200,1),""))</f>
        <v>1</v>
      </c>
      <c r="B1200">
        <f>IF(A1200=1,COUNTIF($A$6:A1200,1),"")</f>
        <v>1195</v>
      </c>
      <c r="C1200" t="str">
        <f>IFERROR(INDEX($D$6:$D$1751,MATCH(ROWS($B$6:B1200),$B$6:$B$1751,0)),"")</f>
        <v>Bradley Court (22272)</v>
      </c>
      <c r="D1200" t="str">
        <f t="shared" si="18"/>
        <v>Bradley Court (22272)</v>
      </c>
      <c r="E1200" s="348">
        <v>22272</v>
      </c>
      <c r="F1200" s="349" t="s">
        <v>2093</v>
      </c>
      <c r="G1200" s="349" t="s">
        <v>3585</v>
      </c>
      <c r="H1200" s="349" t="s">
        <v>3586</v>
      </c>
      <c r="I1200" s="349" t="s">
        <v>863</v>
      </c>
      <c r="J1200" s="349" t="s">
        <v>3587</v>
      </c>
    </row>
    <row r="1201" spans="1:10" x14ac:dyDescent="0.3">
      <c r="A1201">
        <f>--ISNUMBER(IFERROR(SEARCH($C$5,Inputs!$D1201,1),""))</f>
        <v>1</v>
      </c>
      <c r="B1201">
        <f>IF(A1201=1,COUNTIF($A$6:A1201,1),"")</f>
        <v>1196</v>
      </c>
      <c r="C1201" t="str">
        <f>IFERROR(INDEX($D$6:$D$1751,MATCH(ROWS($B$6:B1201),$B$6:$B$1751,0)),"")</f>
        <v>Grossmont Post Acute Care (22274)</v>
      </c>
      <c r="D1201" t="str">
        <f t="shared" si="18"/>
        <v>Grossmont Post Acute Care (22274)</v>
      </c>
      <c r="E1201" s="350">
        <v>22274</v>
      </c>
      <c r="F1201" s="351" t="s">
        <v>2093</v>
      </c>
      <c r="G1201" s="351" t="s">
        <v>3588</v>
      </c>
      <c r="H1201" s="351" t="s">
        <v>1603</v>
      </c>
      <c r="I1201" s="351" t="s">
        <v>863</v>
      </c>
      <c r="J1201" s="351" t="s">
        <v>3589</v>
      </c>
    </row>
    <row r="1202" spans="1:10" x14ac:dyDescent="0.3">
      <c r="A1202">
        <f>--ISNUMBER(IFERROR(SEARCH($C$5,Inputs!$D1202,1),""))</f>
        <v>1</v>
      </c>
      <c r="B1202">
        <f>IF(A1202=1,COUNTIF($A$6:A1202,1),"")</f>
        <v>1197</v>
      </c>
      <c r="C1202" t="str">
        <f>IFERROR(INDEX($D$6:$D$1751,MATCH(ROWS($B$6:B1202),$B$6:$B$1751,0)),"")</f>
        <v>The Shores Post-Acute (22276)</v>
      </c>
      <c r="D1202" t="str">
        <f t="shared" si="18"/>
        <v>The Shores Post-Acute (22276)</v>
      </c>
      <c r="E1202" s="348">
        <v>22276</v>
      </c>
      <c r="F1202" s="349" t="s">
        <v>2093</v>
      </c>
      <c r="G1202" s="349" t="s">
        <v>3590</v>
      </c>
      <c r="H1202" s="349" t="s">
        <v>863</v>
      </c>
      <c r="I1202" s="349" t="s">
        <v>863</v>
      </c>
      <c r="J1202" s="349" t="s">
        <v>3591</v>
      </c>
    </row>
    <row r="1203" spans="1:10" x14ac:dyDescent="0.3">
      <c r="A1203">
        <f>--ISNUMBER(IFERROR(SEARCH($C$5,Inputs!$D1203,1),""))</f>
        <v>1</v>
      </c>
      <c r="B1203">
        <f>IF(A1203=1,COUNTIF($A$6:A1203,1),"")</f>
        <v>1198</v>
      </c>
      <c r="C1203" t="str">
        <f>IFERROR(INDEX($D$6:$D$1751,MATCH(ROWS($B$6:B1203),$B$6:$B$1751,0)),"")</f>
        <v>Hilldale Habilitation Center (22277)</v>
      </c>
      <c r="D1203" t="str">
        <f t="shared" si="18"/>
        <v>Hilldale Habilitation Center (22277)</v>
      </c>
      <c r="E1203" s="350">
        <v>22277</v>
      </c>
      <c r="F1203" s="351" t="s">
        <v>2093</v>
      </c>
      <c r="G1203" s="351" t="s">
        <v>3592</v>
      </c>
      <c r="H1203" s="351" t="s">
        <v>1603</v>
      </c>
      <c r="I1203" s="351" t="s">
        <v>863</v>
      </c>
      <c r="J1203" s="351" t="s">
        <v>3593</v>
      </c>
    </row>
    <row r="1204" spans="1:10" x14ac:dyDescent="0.3">
      <c r="A1204">
        <f>--ISNUMBER(IFERROR(SEARCH($C$5,Inputs!$D1204,1),""))</f>
        <v>1</v>
      </c>
      <c r="B1204">
        <f>IF(A1204=1,COUNTIF($A$6:A1204,1),"")</f>
        <v>1199</v>
      </c>
      <c r="C1204" t="str">
        <f>IFERROR(INDEX($D$6:$D$1751,MATCH(ROWS($B$6:B1204),$B$6:$B$1751,0)),"")</f>
        <v>Cottonwood Canyon Healthcare Center (22278)</v>
      </c>
      <c r="D1204" t="str">
        <f t="shared" si="18"/>
        <v>Cottonwood Canyon Healthcare Center (22278)</v>
      </c>
      <c r="E1204" s="348">
        <v>22278</v>
      </c>
      <c r="F1204" s="349" t="s">
        <v>2093</v>
      </c>
      <c r="G1204" s="349" t="s">
        <v>3594</v>
      </c>
      <c r="H1204" s="349" t="s">
        <v>3586</v>
      </c>
      <c r="I1204" s="349" t="s">
        <v>863</v>
      </c>
      <c r="J1204" s="349" t="s">
        <v>3595</v>
      </c>
    </row>
    <row r="1205" spans="1:10" x14ac:dyDescent="0.3">
      <c r="A1205">
        <f>--ISNUMBER(IFERROR(SEARCH($C$5,Inputs!$D1205,1),""))</f>
        <v>1</v>
      </c>
      <c r="B1205">
        <f>IF(A1205=1,COUNTIF($A$6:A1205,1),"")</f>
        <v>1200</v>
      </c>
      <c r="C1205" t="str">
        <f>IFERROR(INDEX($D$6:$D$1751,MATCH(ROWS($B$6:B1205),$B$6:$B$1751,0)),"")</f>
        <v>Arroyo Vista Nursing Center (22279)</v>
      </c>
      <c r="D1205" t="str">
        <f t="shared" si="18"/>
        <v>Arroyo Vista Nursing Center (22279)</v>
      </c>
      <c r="E1205" s="350">
        <v>22279</v>
      </c>
      <c r="F1205" s="351" t="s">
        <v>2093</v>
      </c>
      <c r="G1205" s="351" t="s">
        <v>3596</v>
      </c>
      <c r="H1205" s="351" t="s">
        <v>863</v>
      </c>
      <c r="I1205" s="351" t="s">
        <v>863</v>
      </c>
      <c r="J1205" s="351" t="s">
        <v>3597</v>
      </c>
    </row>
    <row r="1206" spans="1:10" x14ac:dyDescent="0.3">
      <c r="A1206">
        <f>--ISNUMBER(IFERROR(SEARCH($C$5,Inputs!$D1206,1),""))</f>
        <v>1</v>
      </c>
      <c r="B1206">
        <f>IF(A1206=1,COUNTIF($A$6:A1206,1),"")</f>
        <v>1201</v>
      </c>
      <c r="C1206" t="str">
        <f>IFERROR(INDEX($D$6:$D$1751,MATCH(ROWS($B$6:B1206),$B$6:$B$1751,0)),"")</f>
        <v>Palomar Vista Healthcare Center (22280)</v>
      </c>
      <c r="D1206" t="str">
        <f t="shared" si="18"/>
        <v>Palomar Vista Healthcare Center (22280)</v>
      </c>
      <c r="E1206" s="348">
        <v>22280</v>
      </c>
      <c r="F1206" s="349" t="s">
        <v>2093</v>
      </c>
      <c r="G1206" s="349" t="s">
        <v>3598</v>
      </c>
      <c r="H1206" s="349" t="s">
        <v>905</v>
      </c>
      <c r="I1206" s="349" t="s">
        <v>863</v>
      </c>
      <c r="J1206" s="349" t="s">
        <v>3599</v>
      </c>
    </row>
    <row r="1207" spans="1:10" x14ac:dyDescent="0.3">
      <c r="A1207">
        <f>--ISNUMBER(IFERROR(SEARCH($C$5,Inputs!$D1207,1),""))</f>
        <v>1</v>
      </c>
      <c r="B1207">
        <f>IF(A1207=1,COUNTIF($A$6:A1207,1),"")</f>
        <v>1202</v>
      </c>
      <c r="C1207" t="str">
        <f>IFERROR(INDEX($D$6:$D$1751,MATCH(ROWS($B$6:B1207),$B$6:$B$1751,0)),"")</f>
        <v>La Paloma Healthcare Center (22281)</v>
      </c>
      <c r="D1207" t="str">
        <f t="shared" si="18"/>
        <v>La Paloma Healthcare Center (22281)</v>
      </c>
      <c r="E1207" s="350">
        <v>22281</v>
      </c>
      <c r="F1207" s="351" t="s">
        <v>2093</v>
      </c>
      <c r="G1207" s="351" t="s">
        <v>3600</v>
      </c>
      <c r="H1207" s="351" t="s">
        <v>1623</v>
      </c>
      <c r="I1207" s="351" t="s">
        <v>863</v>
      </c>
      <c r="J1207" s="351" t="s">
        <v>3601</v>
      </c>
    </row>
    <row r="1208" spans="1:10" x14ac:dyDescent="0.3">
      <c r="A1208">
        <f>--ISNUMBER(IFERROR(SEARCH($C$5,Inputs!$D1208,1),""))</f>
        <v>1</v>
      </c>
      <c r="B1208">
        <f>IF(A1208=1,COUNTIF($A$6:A1208,1),"")</f>
        <v>1203</v>
      </c>
      <c r="C1208" t="str">
        <f>IFERROR(INDEX($D$6:$D$1751,MATCH(ROWS($B$6:B1208),$B$6:$B$1751,0)),"")</f>
        <v>Palomar Heights Post Acute (22282)</v>
      </c>
      <c r="D1208" t="str">
        <f t="shared" si="18"/>
        <v>Palomar Heights Post Acute (22282)</v>
      </c>
      <c r="E1208" s="348">
        <v>22282</v>
      </c>
      <c r="F1208" s="349" t="s">
        <v>2093</v>
      </c>
      <c r="G1208" s="349" t="s">
        <v>3602</v>
      </c>
      <c r="H1208" s="349" t="s">
        <v>905</v>
      </c>
      <c r="I1208" s="349" t="s">
        <v>863</v>
      </c>
      <c r="J1208" s="349" t="s">
        <v>3603</v>
      </c>
    </row>
    <row r="1209" spans="1:10" x14ac:dyDescent="0.3">
      <c r="A1209">
        <f>--ISNUMBER(IFERROR(SEARCH($C$5,Inputs!$D1209,1),""))</f>
        <v>1</v>
      </c>
      <c r="B1209">
        <f>IF(A1209=1,COUNTIF($A$6:A1209,1),"")</f>
        <v>1204</v>
      </c>
      <c r="C1209" t="str">
        <f>IFERROR(INDEX($D$6:$D$1751,MATCH(ROWS($B$6:B1209),$B$6:$B$1751,0)),"")</f>
        <v>Lemon Grove Care &amp; Rehabilitation Center (22283)</v>
      </c>
      <c r="D1209" t="str">
        <f t="shared" si="18"/>
        <v>Lemon Grove Care &amp; Rehabilitation Center (22283)</v>
      </c>
      <c r="E1209" s="350">
        <v>22283</v>
      </c>
      <c r="F1209" s="351" t="s">
        <v>2093</v>
      </c>
      <c r="G1209" s="351" t="s">
        <v>3604</v>
      </c>
      <c r="H1209" s="351" t="s">
        <v>3605</v>
      </c>
      <c r="I1209" s="351" t="s">
        <v>863</v>
      </c>
      <c r="J1209" s="351" t="s">
        <v>3606</v>
      </c>
    </row>
    <row r="1210" spans="1:10" x14ac:dyDescent="0.3">
      <c r="A1210">
        <f>--ISNUMBER(IFERROR(SEARCH($C$5,Inputs!$D1210,1),""))</f>
        <v>1</v>
      </c>
      <c r="B1210">
        <f>IF(A1210=1,COUNTIF($A$6:A1210,1),"")</f>
        <v>1205</v>
      </c>
      <c r="C1210" t="str">
        <f>IFERROR(INDEX($D$6:$D$1751,MATCH(ROWS($B$6:B1210),$B$6:$B$1751,0)),"")</f>
        <v>The Cove At La Jolla (22287)</v>
      </c>
      <c r="D1210" t="str">
        <f t="shared" si="18"/>
        <v>The Cove At La Jolla (22287)</v>
      </c>
      <c r="E1210" s="348">
        <v>22287</v>
      </c>
      <c r="F1210" s="349" t="s">
        <v>2093</v>
      </c>
      <c r="G1210" s="349" t="s">
        <v>3607</v>
      </c>
      <c r="H1210" s="349" t="s">
        <v>1440</v>
      </c>
      <c r="I1210" s="349" t="s">
        <v>863</v>
      </c>
      <c r="J1210" s="349" t="s">
        <v>3608</v>
      </c>
    </row>
    <row r="1211" spans="1:10" x14ac:dyDescent="0.3">
      <c r="A1211">
        <f>--ISNUMBER(IFERROR(SEARCH($C$5,Inputs!$D1211,1),""))</f>
        <v>1</v>
      </c>
      <c r="B1211">
        <f>IF(A1211=1,COUNTIF($A$6:A1211,1),"")</f>
        <v>1206</v>
      </c>
      <c r="C1211" t="str">
        <f>IFERROR(INDEX($D$6:$D$1751,MATCH(ROWS($B$6:B1211),$B$6:$B$1751,0)),"")</f>
        <v>Mission Hills Post Acute Care (22288)</v>
      </c>
      <c r="D1211" t="str">
        <f t="shared" si="18"/>
        <v>Mission Hills Post Acute Care (22288)</v>
      </c>
      <c r="E1211" s="350">
        <v>22288</v>
      </c>
      <c r="F1211" s="351" t="s">
        <v>2093</v>
      </c>
      <c r="G1211" s="351" t="s">
        <v>3609</v>
      </c>
      <c r="H1211" s="351" t="s">
        <v>863</v>
      </c>
      <c r="I1211" s="351" t="s">
        <v>863</v>
      </c>
      <c r="J1211" s="351" t="s">
        <v>3610</v>
      </c>
    </row>
    <row r="1212" spans="1:10" x14ac:dyDescent="0.3">
      <c r="A1212">
        <f>--ISNUMBER(IFERROR(SEARCH($C$5,Inputs!$D1212,1),""))</f>
        <v>1</v>
      </c>
      <c r="B1212">
        <f>IF(A1212=1,COUNTIF($A$6:A1212,1),"")</f>
        <v>1207</v>
      </c>
      <c r="C1212" t="str">
        <f>IFERROR(INDEX($D$6:$D$1751,MATCH(ROWS($B$6:B1212),$B$6:$B$1751,0)),"")</f>
        <v>Community Care Center (22291)</v>
      </c>
      <c r="D1212" t="str">
        <f t="shared" si="18"/>
        <v>Community Care Center (22291)</v>
      </c>
      <c r="E1212" s="348">
        <v>22291</v>
      </c>
      <c r="F1212" s="349" t="s">
        <v>2093</v>
      </c>
      <c r="G1212" s="349" t="s">
        <v>3611</v>
      </c>
      <c r="H1212" s="349" t="s">
        <v>1603</v>
      </c>
      <c r="I1212" s="349" t="s">
        <v>863</v>
      </c>
      <c r="J1212" s="349" t="s">
        <v>3348</v>
      </c>
    </row>
    <row r="1213" spans="1:10" x14ac:dyDescent="0.3">
      <c r="A1213">
        <f>--ISNUMBER(IFERROR(SEARCH($C$5,Inputs!$D1213,1),""))</f>
        <v>1</v>
      </c>
      <c r="B1213">
        <f>IF(A1213=1,COUNTIF($A$6:A1213,1),"")</f>
        <v>1208</v>
      </c>
      <c r="C1213" t="str">
        <f>IFERROR(INDEX($D$6:$D$1751,MATCH(ROWS($B$6:B1213),$B$6:$B$1751,0)),"")</f>
        <v>Windsor Gardens Convalescent Center Of San Diego (22293)</v>
      </c>
      <c r="D1213" t="str">
        <f t="shared" si="18"/>
        <v>Windsor Gardens Convalescent Center Of San Diego (22293)</v>
      </c>
      <c r="E1213" s="350">
        <v>22293</v>
      </c>
      <c r="F1213" s="351" t="s">
        <v>2093</v>
      </c>
      <c r="G1213" s="351" t="s">
        <v>3612</v>
      </c>
      <c r="H1213" s="351" t="s">
        <v>1614</v>
      </c>
      <c r="I1213" s="351" t="s">
        <v>863</v>
      </c>
      <c r="J1213" s="351" t="s">
        <v>3613</v>
      </c>
    </row>
    <row r="1214" spans="1:10" x14ac:dyDescent="0.3">
      <c r="A1214">
        <f>--ISNUMBER(IFERROR(SEARCH($C$5,Inputs!$D1214,1),""))</f>
        <v>1</v>
      </c>
      <c r="B1214">
        <f>IF(A1214=1,COUNTIF($A$6:A1214,1),"")</f>
        <v>1209</v>
      </c>
      <c r="C1214" t="str">
        <f>IFERROR(INDEX($D$6:$D$1751,MATCH(ROWS($B$6:B1214),$B$6:$B$1751,0)),"")</f>
        <v>Bella Vista Health Center (22297)</v>
      </c>
      <c r="D1214" t="str">
        <f t="shared" si="18"/>
        <v>Bella Vista Health Center (22297)</v>
      </c>
      <c r="E1214" s="348">
        <v>22297</v>
      </c>
      <c r="F1214" s="349" t="s">
        <v>2093</v>
      </c>
      <c r="G1214" s="349" t="s">
        <v>3614</v>
      </c>
      <c r="H1214" s="349" t="s">
        <v>3605</v>
      </c>
      <c r="I1214" s="349" t="s">
        <v>863</v>
      </c>
      <c r="J1214" s="349" t="s">
        <v>3615</v>
      </c>
    </row>
    <row r="1215" spans="1:10" x14ac:dyDescent="0.3">
      <c r="A1215">
        <f>--ISNUMBER(IFERROR(SEARCH($C$5,Inputs!$D1215,1),""))</f>
        <v>1</v>
      </c>
      <c r="B1215">
        <f>IF(A1215=1,COUNTIF($A$6:A1215,1),"")</f>
        <v>1210</v>
      </c>
      <c r="C1215" t="str">
        <f>IFERROR(INDEX($D$6:$D$1751,MATCH(ROWS($B$6:B1215),$B$6:$B$1751,0)),"")</f>
        <v>University Care Center (22299)</v>
      </c>
      <c r="D1215" t="str">
        <f t="shared" si="18"/>
        <v>University Care Center (22299)</v>
      </c>
      <c r="E1215" s="350">
        <v>22299</v>
      </c>
      <c r="F1215" s="351" t="s">
        <v>2093</v>
      </c>
      <c r="G1215" s="351" t="s">
        <v>3616</v>
      </c>
      <c r="H1215" s="351" t="s">
        <v>863</v>
      </c>
      <c r="I1215" s="351" t="s">
        <v>863</v>
      </c>
      <c r="J1215" s="351" t="s">
        <v>3617</v>
      </c>
    </row>
    <row r="1216" spans="1:10" x14ac:dyDescent="0.3">
      <c r="A1216">
        <f>--ISNUMBER(IFERROR(SEARCH($C$5,Inputs!$D1216,1),""))</f>
        <v>1</v>
      </c>
      <c r="B1216">
        <f>IF(A1216=1,COUNTIF($A$6:A1216,1),"")</f>
        <v>1211</v>
      </c>
      <c r="C1216" t="str">
        <f>IFERROR(INDEX($D$6:$D$1751,MATCH(ROWS($B$6:B1216),$B$6:$B$1751,0)),"")</f>
        <v>Somerset Subacute And Care (22303)</v>
      </c>
      <c r="D1216" t="str">
        <f t="shared" si="18"/>
        <v>Somerset Subacute And Care (22303)</v>
      </c>
      <c r="E1216" s="348">
        <v>22303</v>
      </c>
      <c r="F1216" s="349" t="s">
        <v>2093</v>
      </c>
      <c r="G1216" s="349" t="s">
        <v>3618</v>
      </c>
      <c r="H1216" s="349" t="s">
        <v>3586</v>
      </c>
      <c r="I1216" s="349" t="s">
        <v>863</v>
      </c>
      <c r="J1216" s="349" t="s">
        <v>3619</v>
      </c>
    </row>
    <row r="1217" spans="1:10" x14ac:dyDescent="0.3">
      <c r="A1217">
        <f>--ISNUMBER(IFERROR(SEARCH($C$5,Inputs!$D1217,1),""))</f>
        <v>1</v>
      </c>
      <c r="B1217">
        <f>IF(A1217=1,COUNTIF($A$6:A1217,1),"")</f>
        <v>1212</v>
      </c>
      <c r="C1217" t="str">
        <f>IFERROR(INDEX($D$6:$D$1751,MATCH(ROWS($B$6:B1217),$B$6:$B$1751,0)),"")</f>
        <v>Stillwater Post-Acute (22306)</v>
      </c>
      <c r="D1217" t="str">
        <f t="shared" si="18"/>
        <v>Stillwater Post-Acute (22306)</v>
      </c>
      <c r="E1217" s="350">
        <v>22306</v>
      </c>
      <c r="F1217" s="351" t="s">
        <v>2093</v>
      </c>
      <c r="G1217" s="351" t="s">
        <v>3620</v>
      </c>
      <c r="H1217" s="351" t="s">
        <v>3586</v>
      </c>
      <c r="I1217" s="351" t="s">
        <v>863</v>
      </c>
      <c r="J1217" s="351" t="s">
        <v>3621</v>
      </c>
    </row>
    <row r="1218" spans="1:10" x14ac:dyDescent="0.3">
      <c r="A1218">
        <f>--ISNUMBER(IFERROR(SEARCH($C$5,Inputs!$D1218,1),""))</f>
        <v>1</v>
      </c>
      <c r="B1218">
        <f>IF(A1218=1,COUNTIF($A$6:A1218,1),"")</f>
        <v>1213</v>
      </c>
      <c r="C1218" t="str">
        <f>IFERROR(INDEX($D$6:$D$1751,MATCH(ROWS($B$6:B1218),$B$6:$B$1751,0)),"")</f>
        <v>Brighton Place San Diego (22311)</v>
      </c>
      <c r="D1218" t="str">
        <f t="shared" si="18"/>
        <v>Brighton Place San Diego (22311)</v>
      </c>
      <c r="E1218" s="348">
        <v>22311</v>
      </c>
      <c r="F1218" s="349" t="s">
        <v>2093</v>
      </c>
      <c r="G1218" s="349" t="s">
        <v>3622</v>
      </c>
      <c r="H1218" s="349" t="s">
        <v>863</v>
      </c>
      <c r="I1218" s="349" t="s">
        <v>863</v>
      </c>
      <c r="J1218" s="349" t="s">
        <v>3623</v>
      </c>
    </row>
    <row r="1219" spans="1:10" x14ac:dyDescent="0.3">
      <c r="A1219">
        <f>--ISNUMBER(IFERROR(SEARCH($C$5,Inputs!$D1219,1),""))</f>
        <v>1</v>
      </c>
      <c r="B1219">
        <f>IF(A1219=1,COUNTIF($A$6:A1219,1),"")</f>
        <v>1214</v>
      </c>
      <c r="C1219" t="str">
        <f>IFERROR(INDEX($D$6:$D$1751,MATCH(ROWS($B$6:B1219),$B$6:$B$1751,0)),"")</f>
        <v>Fallbrook Skilled Nursing (22312)</v>
      </c>
      <c r="D1219" t="str">
        <f t="shared" si="18"/>
        <v>Fallbrook Skilled Nursing (22312)</v>
      </c>
      <c r="E1219" s="350">
        <v>22312</v>
      </c>
      <c r="F1219" s="351" t="s">
        <v>2093</v>
      </c>
      <c r="G1219" s="351" t="s">
        <v>3624</v>
      </c>
      <c r="H1219" s="351" t="s">
        <v>3625</v>
      </c>
      <c r="I1219" s="351" t="s">
        <v>863</v>
      </c>
      <c r="J1219" s="351" t="s">
        <v>3626</v>
      </c>
    </row>
    <row r="1220" spans="1:10" x14ac:dyDescent="0.3">
      <c r="A1220">
        <f>--ISNUMBER(IFERROR(SEARCH($C$5,Inputs!$D1220,1),""))</f>
        <v>1</v>
      </c>
      <c r="B1220">
        <f>IF(A1220=1,COUNTIF($A$6:A1220,1),"")</f>
        <v>1215</v>
      </c>
      <c r="C1220" t="str">
        <f>IFERROR(INDEX($D$6:$D$1751,MATCH(ROWS($B$6:B1220),$B$6:$B$1751,0)),"")</f>
        <v>Friendship Manor Nursing &amp; Rehabilitation Center (22317)</v>
      </c>
      <c r="D1220" t="str">
        <f t="shared" si="18"/>
        <v>Friendship Manor Nursing &amp; Rehabilitation Center (22317)</v>
      </c>
      <c r="E1220" s="348">
        <v>22317</v>
      </c>
      <c r="F1220" s="349" t="s">
        <v>2093</v>
      </c>
      <c r="G1220" s="349" t="s">
        <v>3627</v>
      </c>
      <c r="H1220" s="349" t="s">
        <v>1614</v>
      </c>
      <c r="I1220" s="349" t="s">
        <v>863</v>
      </c>
      <c r="J1220" s="349" t="s">
        <v>3628</v>
      </c>
    </row>
    <row r="1221" spans="1:10" x14ac:dyDescent="0.3">
      <c r="A1221">
        <f>--ISNUMBER(IFERROR(SEARCH($C$5,Inputs!$D1221,1),""))</f>
        <v>1</v>
      </c>
      <c r="B1221">
        <f>IF(A1221=1,COUNTIF($A$6:A1221,1),"")</f>
        <v>1216</v>
      </c>
      <c r="C1221" t="str">
        <f>IFERROR(INDEX($D$6:$D$1751,MATCH(ROWS($B$6:B1221),$B$6:$B$1751,0)),"")</f>
        <v>Parkway Hills Nursing &amp; Rehabilitation (22324)</v>
      </c>
      <c r="D1221" t="str">
        <f t="shared" si="18"/>
        <v>Parkway Hills Nursing &amp; Rehabilitation (22324)</v>
      </c>
      <c r="E1221" s="350">
        <v>22324</v>
      </c>
      <c r="F1221" s="351" t="s">
        <v>2093</v>
      </c>
      <c r="G1221" s="351" t="s">
        <v>3629</v>
      </c>
      <c r="H1221" s="351" t="s">
        <v>1603</v>
      </c>
      <c r="I1221" s="351" t="s">
        <v>863</v>
      </c>
      <c r="J1221" s="351" t="s">
        <v>3630</v>
      </c>
    </row>
    <row r="1222" spans="1:10" x14ac:dyDescent="0.3">
      <c r="A1222">
        <f>--ISNUMBER(IFERROR(SEARCH($C$5,Inputs!$D1222,1),""))</f>
        <v>1</v>
      </c>
      <c r="B1222">
        <f>IF(A1222=1,COUNTIF($A$6:A1222,1),"")</f>
        <v>1217</v>
      </c>
      <c r="C1222" t="str">
        <f>IFERROR(INDEX($D$6:$D$1751,MATCH(ROWS($B$6:B1222),$B$6:$B$1751,0)),"")</f>
        <v>San Diego Post-Acute Center (22326)</v>
      </c>
      <c r="D1222" t="str">
        <f t="shared" si="18"/>
        <v>San Diego Post-Acute Center (22326)</v>
      </c>
      <c r="E1222" s="348">
        <v>22326</v>
      </c>
      <c r="F1222" s="349" t="s">
        <v>2093</v>
      </c>
      <c r="G1222" s="349" t="s">
        <v>3631</v>
      </c>
      <c r="H1222" s="349" t="s">
        <v>3586</v>
      </c>
      <c r="I1222" s="349" t="s">
        <v>863</v>
      </c>
      <c r="J1222" s="349" t="s">
        <v>3632</v>
      </c>
    </row>
    <row r="1223" spans="1:10" x14ac:dyDescent="0.3">
      <c r="A1223">
        <f>--ISNUMBER(IFERROR(SEARCH($C$5,Inputs!$D1223,1),""))</f>
        <v>1</v>
      </c>
      <c r="B1223">
        <f>IF(A1223=1,COUNTIF($A$6:A1223,1),"")</f>
        <v>1218</v>
      </c>
      <c r="C1223" t="str">
        <f>IFERROR(INDEX($D$6:$D$1751,MATCH(ROWS($B$6:B1223),$B$6:$B$1751,0)),"")</f>
        <v>Hillcrest Manor Sanitarium (22327)</v>
      </c>
      <c r="D1223" t="str">
        <f t="shared" ref="D1223:D1286" si="19">IF(LEN(E1223)=0,"",J1223&amp;" ("&amp;E1223&amp;")")</f>
        <v>Hillcrest Manor Sanitarium (22327)</v>
      </c>
      <c r="E1223" s="350">
        <v>22327</v>
      </c>
      <c r="F1223" s="351" t="s">
        <v>2093</v>
      </c>
      <c r="G1223" s="351" t="s">
        <v>3633</v>
      </c>
      <c r="H1223" s="351" t="s">
        <v>1614</v>
      </c>
      <c r="I1223" s="351" t="s">
        <v>863</v>
      </c>
      <c r="J1223" s="351" t="s">
        <v>3634</v>
      </c>
    </row>
    <row r="1224" spans="1:10" x14ac:dyDescent="0.3">
      <c r="A1224">
        <f>--ISNUMBER(IFERROR(SEARCH($C$5,Inputs!$D1224,1),""))</f>
        <v>1</v>
      </c>
      <c r="B1224">
        <f>IF(A1224=1,COUNTIF($A$6:A1224,1),"")</f>
        <v>1219</v>
      </c>
      <c r="C1224" t="str">
        <f>IFERROR(INDEX($D$6:$D$1751,MATCH(ROWS($B$6:B1224),$B$6:$B$1751,0)),"")</f>
        <v>Kearny Mesa Convalescent And Nursing Home (22332)</v>
      </c>
      <c r="D1224" t="str">
        <f t="shared" si="19"/>
        <v>Kearny Mesa Convalescent And Nursing Home (22332)</v>
      </c>
      <c r="E1224" s="348">
        <v>22332</v>
      </c>
      <c r="F1224" s="349" t="s">
        <v>2093</v>
      </c>
      <c r="G1224" s="349" t="s">
        <v>3635</v>
      </c>
      <c r="H1224" s="349" t="s">
        <v>863</v>
      </c>
      <c r="I1224" s="349" t="s">
        <v>863</v>
      </c>
      <c r="J1224" s="349" t="s">
        <v>3636</v>
      </c>
    </row>
    <row r="1225" spans="1:10" x14ac:dyDescent="0.3">
      <c r="A1225">
        <f>--ISNUMBER(IFERROR(SEARCH($C$5,Inputs!$D1225,1),""))</f>
        <v>1</v>
      </c>
      <c r="B1225">
        <f>IF(A1225=1,COUNTIF($A$6:A1225,1),"")</f>
        <v>1220</v>
      </c>
      <c r="C1225" t="str">
        <f>IFERROR(INDEX($D$6:$D$1751,MATCH(ROWS($B$6:B1225),$B$6:$B$1751,0)),"")</f>
        <v>Arbor Hills Nursing Center (22335)</v>
      </c>
      <c r="D1225" t="str">
        <f t="shared" si="19"/>
        <v>Arbor Hills Nursing Center (22335)</v>
      </c>
      <c r="E1225" s="350">
        <v>22335</v>
      </c>
      <c r="F1225" s="351" t="s">
        <v>2093</v>
      </c>
      <c r="G1225" s="351" t="s">
        <v>3637</v>
      </c>
      <c r="H1225" s="351" t="s">
        <v>1603</v>
      </c>
      <c r="I1225" s="351" t="s">
        <v>863</v>
      </c>
      <c r="J1225" s="351" t="s">
        <v>3638</v>
      </c>
    </row>
    <row r="1226" spans="1:10" x14ac:dyDescent="0.3">
      <c r="A1226">
        <f>--ISNUMBER(IFERROR(SEARCH($C$5,Inputs!$D1226,1),""))</f>
        <v>1</v>
      </c>
      <c r="B1226">
        <f>IF(A1226=1,COUNTIF($A$6:A1226,1),"")</f>
        <v>1221</v>
      </c>
      <c r="C1226" t="str">
        <f>IFERROR(INDEX($D$6:$D$1751,MATCH(ROWS($B$6:B1226),$B$6:$B$1751,0)),"")</f>
        <v>Parkside Health and Wellness Center (22336)</v>
      </c>
      <c r="D1226" t="str">
        <f t="shared" si="19"/>
        <v>Parkside Health and Wellness Center (22336)</v>
      </c>
      <c r="E1226" s="348">
        <v>22336</v>
      </c>
      <c r="F1226" s="349" t="s">
        <v>2093</v>
      </c>
      <c r="G1226" s="349" t="s">
        <v>3639</v>
      </c>
      <c r="H1226" s="349" t="s">
        <v>3586</v>
      </c>
      <c r="I1226" s="349" t="s">
        <v>863</v>
      </c>
      <c r="J1226" s="349" t="s">
        <v>3640</v>
      </c>
    </row>
    <row r="1227" spans="1:10" x14ac:dyDescent="0.3">
      <c r="A1227">
        <f>--ISNUMBER(IFERROR(SEARCH($C$5,Inputs!$D1227,1),""))</f>
        <v>1</v>
      </c>
      <c r="B1227">
        <f>IF(A1227=1,COUNTIF($A$6:A1227,1),"")</f>
        <v>1222</v>
      </c>
      <c r="C1227" t="str">
        <f>IFERROR(INDEX($D$6:$D$1751,MATCH(ROWS($B$6:B1227),$B$6:$B$1751,0)),"")</f>
        <v>Magnolia Post Acute Care (22338)</v>
      </c>
      <c r="D1227" t="str">
        <f t="shared" si="19"/>
        <v>Magnolia Post Acute Care (22338)</v>
      </c>
      <c r="E1227" s="350">
        <v>22338</v>
      </c>
      <c r="F1227" s="351" t="s">
        <v>2093</v>
      </c>
      <c r="G1227" s="351" t="s">
        <v>3641</v>
      </c>
      <c r="H1227" s="351" t="s">
        <v>3586</v>
      </c>
      <c r="I1227" s="351" t="s">
        <v>863</v>
      </c>
      <c r="J1227" s="351" t="s">
        <v>3642</v>
      </c>
    </row>
    <row r="1228" spans="1:10" x14ac:dyDescent="0.3">
      <c r="A1228">
        <f>--ISNUMBER(IFERROR(SEARCH($C$5,Inputs!$D1228,1),""))</f>
        <v>1</v>
      </c>
      <c r="B1228">
        <f>IF(A1228=1,COUNTIF($A$6:A1228,1),"")</f>
        <v>1223</v>
      </c>
      <c r="C1228" t="str">
        <f>IFERROR(INDEX($D$6:$D$1751,MATCH(ROWS($B$6:B1228),$B$6:$B$1751,0)),"")</f>
        <v>Hillcrest Heights Healthcare Center (22341)</v>
      </c>
      <c r="D1228" t="str">
        <f t="shared" si="19"/>
        <v>Hillcrest Heights Healthcare Center (22341)</v>
      </c>
      <c r="E1228" s="348">
        <v>22341</v>
      </c>
      <c r="F1228" s="349" t="s">
        <v>2093</v>
      </c>
      <c r="G1228" s="349" t="s">
        <v>3643</v>
      </c>
      <c r="H1228" s="349" t="s">
        <v>863</v>
      </c>
      <c r="I1228" s="349" t="s">
        <v>863</v>
      </c>
      <c r="J1228" s="349" t="s">
        <v>3644</v>
      </c>
    </row>
    <row r="1229" spans="1:10" x14ac:dyDescent="0.3">
      <c r="A1229">
        <f>--ISNUMBER(IFERROR(SEARCH($C$5,Inputs!$D1229,1),""))</f>
        <v>1</v>
      </c>
      <c r="B1229">
        <f>IF(A1229=1,COUNTIF($A$6:A1229,1),"")</f>
        <v>1224</v>
      </c>
      <c r="C1229" t="str">
        <f>IFERROR(INDEX($D$6:$D$1751,MATCH(ROWS($B$6:B1229),$B$6:$B$1751,0)),"")</f>
        <v>Encinitas Nursing And Rehabilitation Center (22346)</v>
      </c>
      <c r="D1229" t="str">
        <f t="shared" si="19"/>
        <v>Encinitas Nursing And Rehabilitation Center (22346)</v>
      </c>
      <c r="E1229" s="350">
        <v>22346</v>
      </c>
      <c r="F1229" s="351" t="s">
        <v>2093</v>
      </c>
      <c r="G1229" s="351" t="s">
        <v>3645</v>
      </c>
      <c r="H1229" s="351" t="s">
        <v>1600</v>
      </c>
      <c r="I1229" s="351" t="s">
        <v>863</v>
      </c>
      <c r="J1229" s="351" t="s">
        <v>3646</v>
      </c>
    </row>
    <row r="1230" spans="1:10" x14ac:dyDescent="0.3">
      <c r="A1230">
        <f>--ISNUMBER(IFERROR(SEARCH($C$5,Inputs!$D1230,1),""))</f>
        <v>1</v>
      </c>
      <c r="B1230">
        <f>IF(A1230=1,COUNTIF($A$6:A1230,1),"")</f>
        <v>1225</v>
      </c>
      <c r="C1230" t="str">
        <f>IFERROR(INDEX($D$6:$D$1751,MATCH(ROWS($B$6:B1230),$B$6:$B$1751,0)),"")</f>
        <v>The Pavilion At Ocean Point (22351)</v>
      </c>
      <c r="D1230" t="str">
        <f t="shared" si="19"/>
        <v>The Pavilion At Ocean Point (22351)</v>
      </c>
      <c r="E1230" s="348">
        <v>22351</v>
      </c>
      <c r="F1230" s="349" t="s">
        <v>2093</v>
      </c>
      <c r="G1230" s="349" t="s">
        <v>3647</v>
      </c>
      <c r="H1230" s="349" t="s">
        <v>863</v>
      </c>
      <c r="I1230" s="349" t="s">
        <v>863</v>
      </c>
      <c r="J1230" s="349" t="s">
        <v>3648</v>
      </c>
    </row>
    <row r="1231" spans="1:10" x14ac:dyDescent="0.3">
      <c r="A1231">
        <f>--ISNUMBER(IFERROR(SEARCH($C$5,Inputs!$D1231,1),""))</f>
        <v>1</v>
      </c>
      <c r="B1231">
        <f>IF(A1231=1,COUNTIF($A$6:A1231,1),"")</f>
        <v>1226</v>
      </c>
      <c r="C1231" t="str">
        <f>IFERROR(INDEX($D$6:$D$1751,MATCH(ROWS($B$6:B1231),$B$6:$B$1751,0)),"")</f>
        <v>The Royal Home (22354)</v>
      </c>
      <c r="D1231" t="str">
        <f t="shared" si="19"/>
        <v>The Royal Home (22354)</v>
      </c>
      <c r="E1231" s="350">
        <v>22354</v>
      </c>
      <c r="F1231" s="351" t="s">
        <v>2093</v>
      </c>
      <c r="G1231" s="351" t="s">
        <v>3649</v>
      </c>
      <c r="H1231" s="351" t="s">
        <v>3586</v>
      </c>
      <c r="I1231" s="351" t="s">
        <v>863</v>
      </c>
      <c r="J1231" s="351" t="s">
        <v>3650</v>
      </c>
    </row>
    <row r="1232" spans="1:10" x14ac:dyDescent="0.3">
      <c r="A1232">
        <f>--ISNUMBER(IFERROR(SEARCH($C$5,Inputs!$D1232,1),""))</f>
        <v>1</v>
      </c>
      <c r="B1232">
        <f>IF(A1232=1,COUNTIF($A$6:A1232,1),"")</f>
        <v>1227</v>
      </c>
      <c r="C1232" t="str">
        <f>IFERROR(INDEX($D$6:$D$1751,MATCH(ROWS($B$6:B1232),$B$6:$B$1751,0)),"")</f>
        <v>La Mesa Healthcare Center (22356)</v>
      </c>
      <c r="D1232" t="str">
        <f t="shared" si="19"/>
        <v>La Mesa Healthcare Center (22356)</v>
      </c>
      <c r="E1232" s="348">
        <v>22356</v>
      </c>
      <c r="F1232" s="349" t="s">
        <v>2093</v>
      </c>
      <c r="G1232" s="349" t="s">
        <v>3651</v>
      </c>
      <c r="H1232" s="349" t="s">
        <v>1603</v>
      </c>
      <c r="I1232" s="349" t="s">
        <v>863</v>
      </c>
      <c r="J1232" s="349" t="s">
        <v>3652</v>
      </c>
    </row>
    <row r="1233" spans="1:10" x14ac:dyDescent="0.3">
      <c r="A1233">
        <f>--ISNUMBER(IFERROR(SEARCH($C$5,Inputs!$D1233,1),""))</f>
        <v>1</v>
      </c>
      <c r="B1233">
        <f>IF(A1233=1,COUNTIF($A$6:A1233,1),"")</f>
        <v>1228</v>
      </c>
      <c r="C1233" t="str">
        <f>IFERROR(INDEX($D$6:$D$1751,MATCH(ROWS($B$6:B1233),$B$6:$B$1751,0)),"")</f>
        <v>Jacob Healthcare Center (22360)</v>
      </c>
      <c r="D1233" t="str">
        <f t="shared" si="19"/>
        <v>Jacob Healthcare Center (22360)</v>
      </c>
      <c r="E1233" s="350">
        <v>22360</v>
      </c>
      <c r="F1233" s="351" t="s">
        <v>2093</v>
      </c>
      <c r="G1233" s="351" t="s">
        <v>3653</v>
      </c>
      <c r="H1233" s="351" t="s">
        <v>863</v>
      </c>
      <c r="I1233" s="351" t="s">
        <v>863</v>
      </c>
      <c r="J1233" s="351" t="s">
        <v>3654</v>
      </c>
    </row>
    <row r="1234" spans="1:10" x14ac:dyDescent="0.3">
      <c r="A1234">
        <f>--ISNUMBER(IFERROR(SEARCH($C$5,Inputs!$D1234,1),""))</f>
        <v>1</v>
      </c>
      <c r="B1234">
        <f>IF(A1234=1,COUNTIF($A$6:A1234,1),"")</f>
        <v>1229</v>
      </c>
      <c r="C1234" t="str">
        <f>IFERROR(INDEX($D$6:$D$1751,MATCH(ROWS($B$6:B1234),$B$6:$B$1751,0)),"")</f>
        <v>Brighton Place Spring Valley (22367)</v>
      </c>
      <c r="D1234" t="str">
        <f t="shared" si="19"/>
        <v>Brighton Place Spring Valley (22367)</v>
      </c>
      <c r="E1234" s="348">
        <v>22367</v>
      </c>
      <c r="F1234" s="349" t="s">
        <v>2093</v>
      </c>
      <c r="G1234" s="349" t="s">
        <v>3655</v>
      </c>
      <c r="H1234" s="349" t="s">
        <v>3656</v>
      </c>
      <c r="I1234" s="349" t="s">
        <v>863</v>
      </c>
      <c r="J1234" s="349" t="s">
        <v>3657</v>
      </c>
    </row>
    <row r="1235" spans="1:10" x14ac:dyDescent="0.3">
      <c r="A1235">
        <f>--ISNUMBER(IFERROR(SEARCH($C$5,Inputs!$D1235,1),""))</f>
        <v>1</v>
      </c>
      <c r="B1235">
        <f>IF(A1235=1,COUNTIF($A$6:A1235,1),"")</f>
        <v>1230</v>
      </c>
      <c r="C1235" t="str">
        <f>IFERROR(INDEX($D$6:$D$1751,MATCH(ROWS($B$6:B1235),$B$6:$B$1751,0)),"")</f>
        <v>Granite Hills Healthcare &amp; Wellness Centre, LLC (22370)</v>
      </c>
      <c r="D1235" t="str">
        <f t="shared" si="19"/>
        <v>Granite Hills Healthcare &amp; Wellness Centre, LLC (22370)</v>
      </c>
      <c r="E1235" s="350">
        <v>22370</v>
      </c>
      <c r="F1235" s="351" t="s">
        <v>2093</v>
      </c>
      <c r="G1235" s="351" t="s">
        <v>3658</v>
      </c>
      <c r="H1235" s="351" t="s">
        <v>3586</v>
      </c>
      <c r="I1235" s="351" t="s">
        <v>863</v>
      </c>
      <c r="J1235" s="351" t="s">
        <v>3659</v>
      </c>
    </row>
    <row r="1236" spans="1:10" x14ac:dyDescent="0.3">
      <c r="A1236">
        <f>--ISNUMBER(IFERROR(SEARCH($C$5,Inputs!$D1236,1),""))</f>
        <v>1</v>
      </c>
      <c r="B1236">
        <f>IF(A1236=1,COUNTIF($A$6:A1236,1),"")</f>
        <v>1231</v>
      </c>
      <c r="C1236" t="str">
        <f>IFERROR(INDEX($D$6:$D$1751,MATCH(ROWS($B$6:B1236),$B$6:$B$1751,0)),"")</f>
        <v>La Jolla Nursing And Rehabilitation Center (22371)</v>
      </c>
      <c r="D1236" t="str">
        <f t="shared" si="19"/>
        <v>La Jolla Nursing And Rehabilitation Center (22371)</v>
      </c>
      <c r="E1236" s="348">
        <v>22371</v>
      </c>
      <c r="F1236" s="349" t="s">
        <v>2093</v>
      </c>
      <c r="G1236" s="349" t="s">
        <v>3660</v>
      </c>
      <c r="H1236" s="349" t="s">
        <v>1440</v>
      </c>
      <c r="I1236" s="349" t="s">
        <v>863</v>
      </c>
      <c r="J1236" s="349" t="s">
        <v>3661</v>
      </c>
    </row>
    <row r="1237" spans="1:10" x14ac:dyDescent="0.3">
      <c r="A1237">
        <f>--ISNUMBER(IFERROR(SEARCH($C$5,Inputs!$D1237,1),""))</f>
        <v>1</v>
      </c>
      <c r="B1237">
        <f>IF(A1237=1,COUNTIF($A$6:A1237,1),"")</f>
        <v>1232</v>
      </c>
      <c r="C1237" t="str">
        <f>IFERROR(INDEX($D$6:$D$1751,MATCH(ROWS($B$6:B1237),$B$6:$B$1751,0)),"")</f>
        <v>Valle Vista Post Acute (22374)</v>
      </c>
      <c r="D1237" t="str">
        <f t="shared" si="19"/>
        <v>Valle Vista Post Acute (22374)</v>
      </c>
      <c r="E1237" s="350">
        <v>22374</v>
      </c>
      <c r="F1237" s="351" t="s">
        <v>2093</v>
      </c>
      <c r="G1237" s="351" t="s">
        <v>3662</v>
      </c>
      <c r="H1237" s="351" t="s">
        <v>905</v>
      </c>
      <c r="I1237" s="351" t="s">
        <v>863</v>
      </c>
      <c r="J1237" s="351" t="s">
        <v>3663</v>
      </c>
    </row>
    <row r="1238" spans="1:10" x14ac:dyDescent="0.3">
      <c r="A1238">
        <f>--ISNUMBER(IFERROR(SEARCH($C$5,Inputs!$D1238,1),""))</f>
        <v>1</v>
      </c>
      <c r="B1238">
        <f>IF(A1238=1,COUNTIF($A$6:A1238,1),"")</f>
        <v>1233</v>
      </c>
      <c r="C1238" t="str">
        <f>IFERROR(INDEX($D$6:$D$1751,MATCH(ROWS($B$6:B1238),$B$6:$B$1751,0)),"")</f>
        <v>Vista View Post Acute (22378)</v>
      </c>
      <c r="D1238" t="str">
        <f t="shared" si="19"/>
        <v>Vista View Post Acute (22378)</v>
      </c>
      <c r="E1238" s="348">
        <v>22378</v>
      </c>
      <c r="F1238" s="349" t="s">
        <v>2093</v>
      </c>
      <c r="G1238" s="349" t="s">
        <v>3664</v>
      </c>
      <c r="H1238" s="349" t="s">
        <v>3665</v>
      </c>
      <c r="I1238" s="349" t="s">
        <v>863</v>
      </c>
      <c r="J1238" s="349" t="s">
        <v>3666</v>
      </c>
    </row>
    <row r="1239" spans="1:10" x14ac:dyDescent="0.3">
      <c r="A1239">
        <f>--ISNUMBER(IFERROR(SEARCH($C$5,Inputs!$D1239,1),""))</f>
        <v>1</v>
      </c>
      <c r="B1239">
        <f>IF(A1239=1,COUNTIF($A$6:A1239,1),"")</f>
        <v>1234</v>
      </c>
      <c r="C1239" t="str">
        <f>IFERROR(INDEX($D$6:$D$1751,MATCH(ROWS($B$6:B1239),$B$6:$B$1751,0)),"")</f>
        <v>White Sands Of La Jolla (22380)</v>
      </c>
      <c r="D1239" t="str">
        <f t="shared" si="19"/>
        <v>White Sands Of La Jolla (22380)</v>
      </c>
      <c r="E1239" s="350">
        <v>22380</v>
      </c>
      <c r="F1239" s="351" t="s">
        <v>2093</v>
      </c>
      <c r="G1239" s="351" t="s">
        <v>3667</v>
      </c>
      <c r="H1239" s="351" t="s">
        <v>1440</v>
      </c>
      <c r="I1239" s="351" t="s">
        <v>863</v>
      </c>
      <c r="J1239" s="351" t="s">
        <v>3668</v>
      </c>
    </row>
    <row r="1240" spans="1:10" x14ac:dyDescent="0.3">
      <c r="A1240">
        <f>--ISNUMBER(IFERROR(SEARCH($C$5,Inputs!$D1240,1),""))</f>
        <v>1</v>
      </c>
      <c r="B1240">
        <f>IF(A1240=1,COUNTIF($A$6:A1240,1),"")</f>
        <v>1235</v>
      </c>
      <c r="C1240" t="str">
        <f>IFERROR(INDEX($D$6:$D$1751,MATCH(ROWS($B$6:B1240),$B$6:$B$1751,0)),"")</f>
        <v>Amaya Springs Health Care Center (22382)</v>
      </c>
      <c r="D1240" t="str">
        <f t="shared" si="19"/>
        <v>Amaya Springs Health Care Center (22382)</v>
      </c>
      <c r="E1240" s="348">
        <v>22382</v>
      </c>
      <c r="F1240" s="349" t="s">
        <v>2093</v>
      </c>
      <c r="G1240" s="349" t="s">
        <v>3669</v>
      </c>
      <c r="H1240" s="349" t="s">
        <v>3656</v>
      </c>
      <c r="I1240" s="349" t="s">
        <v>863</v>
      </c>
      <c r="J1240" s="349" t="s">
        <v>3670</v>
      </c>
    </row>
    <row r="1241" spans="1:10" x14ac:dyDescent="0.3">
      <c r="A1241">
        <f>--ISNUMBER(IFERROR(SEARCH($C$5,Inputs!$D1241,1),""))</f>
        <v>1</v>
      </c>
      <c r="B1241">
        <f>IF(A1241=1,COUNTIF($A$6:A1241,1),"")</f>
        <v>1236</v>
      </c>
      <c r="C1241" t="str">
        <f>IFERROR(INDEX($D$6:$D$1751,MATCH(ROWS($B$6:B1241),$B$6:$B$1751,0)),"")</f>
        <v>Lakeside Special Care Center (22383)</v>
      </c>
      <c r="D1241" t="str">
        <f t="shared" si="19"/>
        <v>Lakeside Special Care Center (22383)</v>
      </c>
      <c r="E1241" s="350">
        <v>22383</v>
      </c>
      <c r="F1241" s="351" t="s">
        <v>2093</v>
      </c>
      <c r="G1241" s="351" t="s">
        <v>3671</v>
      </c>
      <c r="H1241" s="351" t="s">
        <v>3672</v>
      </c>
      <c r="I1241" s="351" t="s">
        <v>863</v>
      </c>
      <c r="J1241" s="351" t="s">
        <v>3673</v>
      </c>
    </row>
    <row r="1242" spans="1:10" x14ac:dyDescent="0.3">
      <c r="A1242">
        <f>--ISNUMBER(IFERROR(SEARCH($C$5,Inputs!$D1242,1),""))</f>
        <v>1</v>
      </c>
      <c r="B1242">
        <f>IF(A1242=1,COUNTIF($A$6:A1242,1),"")</f>
        <v>1237</v>
      </c>
      <c r="C1242" t="str">
        <f>IFERROR(INDEX($D$6:$D$1751,MATCH(ROWS($B$6:B1242),$B$6:$B$1751,0)),"")</f>
        <v>Balboa Nursing &amp; Rehabilitation Center (22386)</v>
      </c>
      <c r="D1242" t="str">
        <f t="shared" si="19"/>
        <v>Balboa Nursing &amp; Rehabilitation Center (22386)</v>
      </c>
      <c r="E1242" s="348">
        <v>22386</v>
      </c>
      <c r="F1242" s="349" t="s">
        <v>2093</v>
      </c>
      <c r="G1242" s="349" t="s">
        <v>3674</v>
      </c>
      <c r="H1242" s="349" t="s">
        <v>863</v>
      </c>
      <c r="I1242" s="349" t="s">
        <v>863</v>
      </c>
      <c r="J1242" s="349" t="s">
        <v>3675</v>
      </c>
    </row>
    <row r="1243" spans="1:10" x14ac:dyDescent="0.3">
      <c r="A1243">
        <f>--ISNUMBER(IFERROR(SEARCH($C$5,Inputs!$D1243,1),""))</f>
        <v>1</v>
      </c>
      <c r="B1243">
        <f>IF(A1243=1,COUNTIF($A$6:A1243,1),"")</f>
        <v>1238</v>
      </c>
      <c r="C1243" t="str">
        <f>IFERROR(INDEX($D$6:$D$1751,MATCH(ROWS($B$6:B1243),$B$6:$B$1751,0)),"")</f>
        <v>Central Gardens Post Acute (22401)</v>
      </c>
      <c r="D1243" t="str">
        <f t="shared" si="19"/>
        <v>Central Gardens Post Acute (22401)</v>
      </c>
      <c r="E1243" s="350">
        <v>22401</v>
      </c>
      <c r="F1243" s="351" t="s">
        <v>2093</v>
      </c>
      <c r="G1243" s="351" t="s">
        <v>3676</v>
      </c>
      <c r="H1243" s="351" t="s">
        <v>1626</v>
      </c>
      <c r="I1243" s="351" t="s">
        <v>1626</v>
      </c>
      <c r="J1243" s="351" t="s">
        <v>3677</v>
      </c>
    </row>
    <row r="1244" spans="1:10" x14ac:dyDescent="0.3">
      <c r="A1244">
        <f>--ISNUMBER(IFERROR(SEARCH($C$5,Inputs!$D1244,1),""))</f>
        <v>1</v>
      </c>
      <c r="B1244">
        <f>IF(A1244=1,COUNTIF($A$6:A1244,1),"")</f>
        <v>1239</v>
      </c>
      <c r="C1244" t="str">
        <f>IFERROR(INDEX($D$6:$D$1751,MATCH(ROWS($B$6:B1244),$B$6:$B$1751,0)),"")</f>
        <v>San Francisco Post Acute (22408)</v>
      </c>
      <c r="D1244" t="str">
        <f t="shared" si="19"/>
        <v>San Francisco Post Acute (22408)</v>
      </c>
      <c r="E1244" s="348">
        <v>22408</v>
      </c>
      <c r="F1244" s="349" t="s">
        <v>2093</v>
      </c>
      <c r="G1244" s="349" t="s">
        <v>3678</v>
      </c>
      <c r="H1244" s="349" t="s">
        <v>1626</v>
      </c>
      <c r="I1244" s="349" t="s">
        <v>1626</v>
      </c>
      <c r="J1244" s="349" t="s">
        <v>3679</v>
      </c>
    </row>
    <row r="1245" spans="1:10" x14ac:dyDescent="0.3">
      <c r="A1245">
        <f>--ISNUMBER(IFERROR(SEARCH($C$5,Inputs!$D1245,1),""))</f>
        <v>1</v>
      </c>
      <c r="B1245">
        <f>IF(A1245=1,COUNTIF($A$6:A1245,1),"")</f>
        <v>1240</v>
      </c>
      <c r="C1245" t="str">
        <f>IFERROR(INDEX($D$6:$D$1751,MATCH(ROWS($B$6:B1245),$B$6:$B$1751,0)),"")</f>
        <v>Ararat Nursing Facility (22413)</v>
      </c>
      <c r="D1245" t="str">
        <f t="shared" si="19"/>
        <v>Ararat Nursing Facility (22413)</v>
      </c>
      <c r="E1245" s="350">
        <v>22413</v>
      </c>
      <c r="F1245" s="351" t="s">
        <v>2093</v>
      </c>
      <c r="G1245" s="351" t="s">
        <v>3680</v>
      </c>
      <c r="H1245" s="351" t="s">
        <v>1459</v>
      </c>
      <c r="I1245" s="351" t="s">
        <v>935</v>
      </c>
      <c r="J1245" s="351" t="s">
        <v>3681</v>
      </c>
    </row>
    <row r="1246" spans="1:10" x14ac:dyDescent="0.3">
      <c r="A1246">
        <f>--ISNUMBER(IFERROR(SEARCH($C$5,Inputs!$D1246,1),""))</f>
        <v>1</v>
      </c>
      <c r="B1246">
        <f>IF(A1246=1,COUNTIF($A$6:A1246,1),"")</f>
        <v>1241</v>
      </c>
      <c r="C1246" t="str">
        <f>IFERROR(INDEX($D$6:$D$1751,MATCH(ROWS($B$6:B1246),$B$6:$B$1751,0)),"")</f>
        <v>The Avenues Transitional Care Center (22415)</v>
      </c>
      <c r="D1246" t="str">
        <f t="shared" si="19"/>
        <v>The Avenues Transitional Care Center (22415)</v>
      </c>
      <c r="E1246" s="348">
        <v>22415</v>
      </c>
      <c r="F1246" s="349" t="s">
        <v>2093</v>
      </c>
      <c r="G1246" s="349" t="s">
        <v>3682</v>
      </c>
      <c r="H1246" s="349" t="s">
        <v>1626</v>
      </c>
      <c r="I1246" s="349" t="s">
        <v>1626</v>
      </c>
      <c r="J1246" s="349" t="s">
        <v>3683</v>
      </c>
    </row>
    <row r="1247" spans="1:10" x14ac:dyDescent="0.3">
      <c r="A1247">
        <f>--ISNUMBER(IFERROR(SEARCH($C$5,Inputs!$D1247,1),""))</f>
        <v>1</v>
      </c>
      <c r="B1247">
        <f>IF(A1247=1,COUNTIF($A$6:A1247,1),"")</f>
        <v>1242</v>
      </c>
      <c r="C1247" t="str">
        <f>IFERROR(INDEX($D$6:$D$1751,MATCH(ROWS($B$6:B1247),$B$6:$B$1751,0)),"")</f>
        <v>Hayes Convalescent Hospital (22424)</v>
      </c>
      <c r="D1247" t="str">
        <f t="shared" si="19"/>
        <v>Hayes Convalescent Hospital (22424)</v>
      </c>
      <c r="E1247" s="350">
        <v>22424</v>
      </c>
      <c r="F1247" s="351" t="s">
        <v>2093</v>
      </c>
      <c r="G1247" s="351" t="s">
        <v>3684</v>
      </c>
      <c r="H1247" s="351" t="s">
        <v>1626</v>
      </c>
      <c r="I1247" s="351" t="s">
        <v>1626</v>
      </c>
      <c r="J1247" s="351" t="s">
        <v>3685</v>
      </c>
    </row>
    <row r="1248" spans="1:10" x14ac:dyDescent="0.3">
      <c r="A1248">
        <f>--ISNUMBER(IFERROR(SEARCH($C$5,Inputs!$D1248,1),""))</f>
        <v>1</v>
      </c>
      <c r="B1248">
        <f>IF(A1248=1,COUNTIF($A$6:A1248,1),"")</f>
        <v>1243</v>
      </c>
      <c r="C1248" t="str">
        <f>IFERROR(INDEX($D$6:$D$1751,MATCH(ROWS($B$6:B1248),$B$6:$B$1751,0)),"")</f>
        <v>Sylmar Health And Rehabilitation Center (22431)</v>
      </c>
      <c r="D1248" t="str">
        <f t="shared" si="19"/>
        <v>Sylmar Health And Rehabilitation Center (22431)</v>
      </c>
      <c r="E1248" s="348">
        <v>22431</v>
      </c>
      <c r="F1248" s="349" t="s">
        <v>2093</v>
      </c>
      <c r="G1248" s="349" t="s">
        <v>3686</v>
      </c>
      <c r="H1248" s="349" t="s">
        <v>1858</v>
      </c>
      <c r="I1248" s="349" t="s">
        <v>935</v>
      </c>
      <c r="J1248" s="349" t="s">
        <v>3687</v>
      </c>
    </row>
    <row r="1249" spans="1:10" x14ac:dyDescent="0.3">
      <c r="A1249">
        <f>--ISNUMBER(IFERROR(SEARCH($C$5,Inputs!$D1249,1),""))</f>
        <v>1</v>
      </c>
      <c r="B1249">
        <f>IF(A1249=1,COUNTIF($A$6:A1249,1),"")</f>
        <v>1244</v>
      </c>
      <c r="C1249" t="str">
        <f>IFERROR(INDEX($D$6:$D$1751,MATCH(ROWS($B$6:B1249),$B$6:$B$1751,0)),"")</f>
        <v>Laurel Heights Community Care (22434)</v>
      </c>
      <c r="D1249" t="str">
        <f t="shared" si="19"/>
        <v>Laurel Heights Community Care (22434)</v>
      </c>
      <c r="E1249" s="350">
        <v>22434</v>
      </c>
      <c r="F1249" s="351" t="s">
        <v>2093</v>
      </c>
      <c r="G1249" s="351" t="s">
        <v>3688</v>
      </c>
      <c r="H1249" s="351" t="s">
        <v>1626</v>
      </c>
      <c r="I1249" s="351" t="s">
        <v>1626</v>
      </c>
      <c r="J1249" s="351" t="s">
        <v>3689</v>
      </c>
    </row>
    <row r="1250" spans="1:10" x14ac:dyDescent="0.3">
      <c r="A1250">
        <f>--ISNUMBER(IFERROR(SEARCH($C$5,Inputs!$D1250,1),""))</f>
        <v>1</v>
      </c>
      <c r="B1250">
        <f>IF(A1250=1,COUNTIF($A$6:A1250,1),"")</f>
        <v>1245</v>
      </c>
      <c r="C1250" t="str">
        <f>IFERROR(INDEX($D$6:$D$1751,MATCH(ROWS($B$6:B1250),$B$6:$B$1751,0)),"")</f>
        <v>Lawton Skilled Nursing &amp; Rehabilitation Center (22435)</v>
      </c>
      <c r="D1250" t="str">
        <f t="shared" si="19"/>
        <v>Lawton Skilled Nursing &amp; Rehabilitation Center (22435)</v>
      </c>
      <c r="E1250" s="348">
        <v>22435</v>
      </c>
      <c r="F1250" s="349" t="s">
        <v>2093</v>
      </c>
      <c r="G1250" s="349" t="s">
        <v>3690</v>
      </c>
      <c r="H1250" s="349" t="s">
        <v>1626</v>
      </c>
      <c r="I1250" s="349" t="s">
        <v>1626</v>
      </c>
      <c r="J1250" s="349" t="s">
        <v>3691</v>
      </c>
    </row>
    <row r="1251" spans="1:10" x14ac:dyDescent="0.3">
      <c r="A1251">
        <f>--ISNUMBER(IFERROR(SEARCH($C$5,Inputs!$D1251,1),""))</f>
        <v>1</v>
      </c>
      <c r="B1251">
        <f>IF(A1251=1,COUNTIF($A$6:A1251,1),"")</f>
        <v>1246</v>
      </c>
      <c r="C1251" t="str">
        <f>IFERROR(INDEX($D$6:$D$1751,MATCH(ROWS($B$6:B1251),$B$6:$B$1751,0)),"")</f>
        <v>Victorian Post Acute (22477)</v>
      </c>
      <c r="D1251" t="str">
        <f t="shared" si="19"/>
        <v>Victorian Post Acute (22477)</v>
      </c>
      <c r="E1251" s="350">
        <v>22477</v>
      </c>
      <c r="F1251" s="351" t="s">
        <v>2093</v>
      </c>
      <c r="G1251" s="351" t="s">
        <v>3692</v>
      </c>
      <c r="H1251" s="351" t="s">
        <v>1626</v>
      </c>
      <c r="I1251" s="351" t="s">
        <v>1626</v>
      </c>
      <c r="J1251" s="351" t="s">
        <v>3693</v>
      </c>
    </row>
    <row r="1252" spans="1:10" x14ac:dyDescent="0.3">
      <c r="A1252">
        <f>--ISNUMBER(IFERROR(SEARCH($C$5,Inputs!$D1252,1),""))</f>
        <v>1</v>
      </c>
      <c r="B1252">
        <f>IF(A1252=1,COUNTIF($A$6:A1252,1),"")</f>
        <v>1247</v>
      </c>
      <c r="C1252" t="str">
        <f>IFERROR(INDEX($D$6:$D$1751,MATCH(ROWS($B$6:B1252),$B$6:$B$1751,0)),"")</f>
        <v>Pacific Heights Transitional Care Center (22481)</v>
      </c>
      <c r="D1252" t="str">
        <f t="shared" si="19"/>
        <v>Pacific Heights Transitional Care Center (22481)</v>
      </c>
      <c r="E1252" s="348">
        <v>22481</v>
      </c>
      <c r="F1252" s="349" t="s">
        <v>2093</v>
      </c>
      <c r="G1252" s="349" t="s">
        <v>3694</v>
      </c>
      <c r="H1252" s="349" t="s">
        <v>1626</v>
      </c>
      <c r="I1252" s="349" t="s">
        <v>1626</v>
      </c>
      <c r="J1252" s="349" t="s">
        <v>3695</v>
      </c>
    </row>
    <row r="1253" spans="1:10" x14ac:dyDescent="0.3">
      <c r="A1253">
        <f>--ISNUMBER(IFERROR(SEARCH($C$5,Inputs!$D1253,1),""))</f>
        <v>1</v>
      </c>
      <c r="B1253">
        <f>IF(A1253=1,COUNTIF($A$6:A1253,1),"")</f>
        <v>1248</v>
      </c>
      <c r="C1253" t="str">
        <f>IFERROR(INDEX($D$6:$D$1751,MATCH(ROWS($B$6:B1253),$B$6:$B$1751,0)),"")</f>
        <v>City View Post Acute (22483)</v>
      </c>
      <c r="D1253" t="str">
        <f t="shared" si="19"/>
        <v>City View Post Acute (22483)</v>
      </c>
      <c r="E1253" s="350">
        <v>22483</v>
      </c>
      <c r="F1253" s="351" t="s">
        <v>2093</v>
      </c>
      <c r="G1253" s="351" t="s">
        <v>3696</v>
      </c>
      <c r="H1253" s="351" t="s">
        <v>1626</v>
      </c>
      <c r="I1253" s="351" t="s">
        <v>1626</v>
      </c>
      <c r="J1253" s="351" t="s">
        <v>3697</v>
      </c>
    </row>
    <row r="1254" spans="1:10" x14ac:dyDescent="0.3">
      <c r="A1254">
        <f>--ISNUMBER(IFERROR(SEARCH($C$5,Inputs!$D1254,1),""))</f>
        <v>1</v>
      </c>
      <c r="B1254">
        <f>IF(A1254=1,COUNTIF($A$6:A1254,1),"")</f>
        <v>1249</v>
      </c>
      <c r="C1254" t="str">
        <f>IFERROR(INDEX($D$6:$D$1751,MATCH(ROWS($B$6:B1254),$B$6:$B$1751,0)),"")</f>
        <v>West Shore Post Acute (22490)</v>
      </c>
      <c r="D1254" t="str">
        <f t="shared" si="19"/>
        <v>West Shore Post Acute (22490)</v>
      </c>
      <c r="E1254" s="348">
        <v>22490</v>
      </c>
      <c r="F1254" s="349" t="s">
        <v>2093</v>
      </c>
      <c r="G1254" s="349" t="s">
        <v>3698</v>
      </c>
      <c r="H1254" s="349" t="s">
        <v>896</v>
      </c>
      <c r="I1254" s="349" t="s">
        <v>896</v>
      </c>
      <c r="J1254" s="349" t="s">
        <v>3699</v>
      </c>
    </row>
    <row r="1255" spans="1:10" x14ac:dyDescent="0.3">
      <c r="A1255">
        <f>--ISNUMBER(IFERROR(SEARCH($C$5,Inputs!$D1255,1),""))</f>
        <v>1</v>
      </c>
      <c r="B1255">
        <f>IF(A1255=1,COUNTIF($A$6:A1255,1),"")</f>
        <v>1250</v>
      </c>
      <c r="C1255" t="str">
        <f>IFERROR(INDEX($D$6:$D$1751,MATCH(ROWS($B$6:B1255),$B$6:$B$1751,0)),"")</f>
        <v>Extended Care Hospital Of Riverside (22491)</v>
      </c>
      <c r="D1255" t="str">
        <f t="shared" si="19"/>
        <v>Extended Care Hospital Of Riverside (22491)</v>
      </c>
      <c r="E1255" s="350">
        <v>22491</v>
      </c>
      <c r="F1255" s="351" t="s">
        <v>2093</v>
      </c>
      <c r="G1255" s="351" t="s">
        <v>3700</v>
      </c>
      <c r="H1255" s="351" t="s">
        <v>1123</v>
      </c>
      <c r="I1255" s="351" t="s">
        <v>1123</v>
      </c>
      <c r="J1255" s="351" t="s">
        <v>3701</v>
      </c>
    </row>
    <row r="1256" spans="1:10" x14ac:dyDescent="0.3">
      <c r="A1256">
        <f>--ISNUMBER(IFERROR(SEARCH($C$5,Inputs!$D1256,1),""))</f>
        <v>1</v>
      </c>
      <c r="B1256">
        <f>IF(A1256=1,COUNTIF($A$6:A1256,1),"")</f>
        <v>1251</v>
      </c>
      <c r="C1256" t="str">
        <f>IFERROR(INDEX($D$6:$D$1751,MATCH(ROWS($B$6:B1256),$B$6:$B$1751,0)),"")</f>
        <v>Golden San Andreas Care Center (22492)</v>
      </c>
      <c r="D1256" t="str">
        <f t="shared" si="19"/>
        <v>Golden San Andreas Care Center (22492)</v>
      </c>
      <c r="E1256" s="348">
        <v>22492</v>
      </c>
      <c r="F1256" s="349" t="s">
        <v>2093</v>
      </c>
      <c r="G1256" s="349" t="s">
        <v>3702</v>
      </c>
      <c r="H1256" s="349" t="s">
        <v>866</v>
      </c>
      <c r="I1256" s="349" t="s">
        <v>867</v>
      </c>
      <c r="J1256" s="349" t="s">
        <v>3703</v>
      </c>
    </row>
    <row r="1257" spans="1:10" x14ac:dyDescent="0.3">
      <c r="A1257">
        <f>--ISNUMBER(IFERROR(SEARCH($C$5,Inputs!$D1257,1),""))</f>
        <v>1</v>
      </c>
      <c r="B1257">
        <f>IF(A1257=1,COUNTIF($A$6:A1257,1),"")</f>
        <v>1252</v>
      </c>
      <c r="C1257" t="str">
        <f>IFERROR(INDEX($D$6:$D$1751,MATCH(ROWS($B$6:B1257),$B$6:$B$1751,0)),"")</f>
        <v>Tarzana Health And Rehabilitation Center (22493)</v>
      </c>
      <c r="D1257" t="str">
        <f t="shared" si="19"/>
        <v>Tarzana Health And Rehabilitation Center (22493)</v>
      </c>
      <c r="E1257" s="350">
        <v>22493</v>
      </c>
      <c r="F1257" s="351" t="s">
        <v>2093</v>
      </c>
      <c r="G1257" s="351" t="s">
        <v>3704</v>
      </c>
      <c r="H1257" s="351" t="s">
        <v>1694</v>
      </c>
      <c r="I1257" s="351" t="s">
        <v>935</v>
      </c>
      <c r="J1257" s="351" t="s">
        <v>3705</v>
      </c>
    </row>
    <row r="1258" spans="1:10" x14ac:dyDescent="0.3">
      <c r="A1258">
        <f>--ISNUMBER(IFERROR(SEARCH($C$5,Inputs!$D1258,1),""))</f>
        <v>1</v>
      </c>
      <c r="B1258">
        <f>IF(A1258=1,COUNTIF($A$6:A1258,1),"")</f>
        <v>1253</v>
      </c>
      <c r="C1258" t="str">
        <f>IFERROR(INDEX($D$6:$D$1751,MATCH(ROWS($B$6:B1258),$B$6:$B$1751,0)),"")</f>
        <v>Golden Harbor Healthcare Center (22495)</v>
      </c>
      <c r="D1258" t="str">
        <f t="shared" si="19"/>
        <v>Golden Harbor Healthcare Center (22495)</v>
      </c>
      <c r="E1258" s="348">
        <v>22495</v>
      </c>
      <c r="F1258" s="349" t="s">
        <v>2093</v>
      </c>
      <c r="G1258" s="349" t="s">
        <v>3706</v>
      </c>
      <c r="H1258" s="349" t="s">
        <v>1376</v>
      </c>
      <c r="I1258" s="349" t="s">
        <v>896</v>
      </c>
      <c r="J1258" s="349" t="s">
        <v>3707</v>
      </c>
    </row>
    <row r="1259" spans="1:10" x14ac:dyDescent="0.3">
      <c r="A1259">
        <f>--ISNUMBER(IFERROR(SEARCH($C$5,Inputs!$D1259,1),""))</f>
        <v>1</v>
      </c>
      <c r="B1259">
        <f>IF(A1259=1,COUNTIF($A$6:A1259,1),"")</f>
        <v>1254</v>
      </c>
      <c r="C1259" t="str">
        <f>IFERROR(INDEX($D$6:$D$1751,MATCH(ROWS($B$6:B1259),$B$6:$B$1751,0)),"")</f>
        <v>Bayberry Skilled Nursing &amp; Healthcare Center (22503)</v>
      </c>
      <c r="D1259" t="str">
        <f t="shared" si="19"/>
        <v>Bayberry Skilled Nursing &amp; Healthcare Center (22503)</v>
      </c>
      <c r="E1259" s="350">
        <v>22503</v>
      </c>
      <c r="F1259" s="351" t="s">
        <v>2093</v>
      </c>
      <c r="G1259" s="351" t="s">
        <v>3708</v>
      </c>
      <c r="H1259" s="351" t="s">
        <v>908</v>
      </c>
      <c r="I1259" s="351" t="s">
        <v>909</v>
      </c>
      <c r="J1259" s="351" t="s">
        <v>3709</v>
      </c>
    </row>
    <row r="1260" spans="1:10" x14ac:dyDescent="0.3">
      <c r="A1260">
        <f>--ISNUMBER(IFERROR(SEARCH($C$5,Inputs!$D1260,1),""))</f>
        <v>1</v>
      </c>
      <c r="B1260">
        <f>IF(A1260=1,COUNTIF($A$6:A1260,1),"")</f>
        <v>1255</v>
      </c>
      <c r="C1260" t="str">
        <f>IFERROR(INDEX($D$6:$D$1751,MATCH(ROWS($B$6:B1260),$B$6:$B$1751,0)),"")</f>
        <v>The Orchards Post-Acute (22506)</v>
      </c>
      <c r="D1260" t="str">
        <f t="shared" si="19"/>
        <v>The Orchards Post-Acute (22506)</v>
      </c>
      <c r="E1260" s="348">
        <v>22506</v>
      </c>
      <c r="F1260" s="349" t="s">
        <v>2093</v>
      </c>
      <c r="G1260" s="349" t="s">
        <v>3710</v>
      </c>
      <c r="H1260" s="349" t="s">
        <v>996</v>
      </c>
      <c r="I1260" s="349" t="s">
        <v>997</v>
      </c>
      <c r="J1260" s="349" t="s">
        <v>3711</v>
      </c>
    </row>
    <row r="1261" spans="1:10" x14ac:dyDescent="0.3">
      <c r="A1261">
        <f>--ISNUMBER(IFERROR(SEARCH($C$5,Inputs!$D1261,1),""))</f>
        <v>1</v>
      </c>
      <c r="B1261">
        <f>IF(A1261=1,COUNTIF($A$6:A1261,1),"")</f>
        <v>1256</v>
      </c>
      <c r="C1261" t="str">
        <f>IFERROR(INDEX($D$6:$D$1751,MATCH(ROWS($B$6:B1261),$B$6:$B$1751,0)),"")</f>
        <v>Alvarado Care Center (22507)</v>
      </c>
      <c r="D1261" t="str">
        <f t="shared" si="19"/>
        <v>Alvarado Care Center (22507)</v>
      </c>
      <c r="E1261" s="350">
        <v>22507</v>
      </c>
      <c r="F1261" s="351" t="s">
        <v>2093</v>
      </c>
      <c r="G1261" s="351" t="s">
        <v>3712</v>
      </c>
      <c r="H1261" s="351" t="s">
        <v>935</v>
      </c>
      <c r="I1261" s="351" t="s">
        <v>935</v>
      </c>
      <c r="J1261" s="351" t="s">
        <v>3713</v>
      </c>
    </row>
    <row r="1262" spans="1:10" x14ac:dyDescent="0.3">
      <c r="A1262">
        <f>--ISNUMBER(IFERROR(SEARCH($C$5,Inputs!$D1262,1),""))</f>
        <v>1</v>
      </c>
      <c r="B1262">
        <f>IF(A1262=1,COUNTIF($A$6:A1262,1),"")</f>
        <v>1257</v>
      </c>
      <c r="C1262" t="str">
        <f>IFERROR(INDEX($D$6:$D$1751,MATCH(ROWS($B$6:B1262),$B$6:$B$1751,0)),"")</f>
        <v>Berkley Post-Acute (22508)</v>
      </c>
      <c r="D1262" t="str">
        <f t="shared" si="19"/>
        <v>Berkley Post-Acute (22508)</v>
      </c>
      <c r="E1262" s="348">
        <v>22508</v>
      </c>
      <c r="F1262" s="349" t="s">
        <v>2093</v>
      </c>
      <c r="G1262" s="349" t="s">
        <v>3714</v>
      </c>
      <c r="H1262" s="349" t="s">
        <v>1572</v>
      </c>
      <c r="I1262" s="349" t="s">
        <v>935</v>
      </c>
      <c r="J1262" s="349" t="s">
        <v>3715</v>
      </c>
    </row>
    <row r="1263" spans="1:10" x14ac:dyDescent="0.3">
      <c r="A1263">
        <f>--ISNUMBER(IFERROR(SEARCH($C$5,Inputs!$D1263,1),""))</f>
        <v>1</v>
      </c>
      <c r="B1263">
        <f>IF(A1263=1,COUNTIF($A$6:A1263,1),"")</f>
        <v>1258</v>
      </c>
      <c r="C1263" t="str">
        <f>IFERROR(INDEX($D$6:$D$1751,MATCH(ROWS($B$6:B1263),$B$6:$B$1751,0)),"")</f>
        <v>Huntington Park Nursing Center (22513)</v>
      </c>
      <c r="D1263" t="str">
        <f t="shared" si="19"/>
        <v>Huntington Park Nursing Center (22513)</v>
      </c>
      <c r="E1263" s="350">
        <v>22513</v>
      </c>
      <c r="F1263" s="351" t="s">
        <v>2093</v>
      </c>
      <c r="G1263" s="351" t="s">
        <v>3716</v>
      </c>
      <c r="H1263" s="351" t="s">
        <v>1429</v>
      </c>
      <c r="I1263" s="351" t="s">
        <v>935</v>
      </c>
      <c r="J1263" s="351" t="s">
        <v>3717</v>
      </c>
    </row>
    <row r="1264" spans="1:10" x14ac:dyDescent="0.3">
      <c r="A1264">
        <f>--ISNUMBER(IFERROR(SEARCH($C$5,Inputs!$D1264,1),""))</f>
        <v>1</v>
      </c>
      <c r="B1264">
        <f>IF(A1264=1,COUNTIF($A$6:A1264,1),"")</f>
        <v>1259</v>
      </c>
      <c r="C1264" t="str">
        <f>IFERROR(INDEX($D$6:$D$1751,MATCH(ROWS($B$6:B1264),$B$6:$B$1751,0)),"")</f>
        <v>Maywood Skilled Nursing &amp; Wellness Centre (22514)</v>
      </c>
      <c r="D1264" t="str">
        <f t="shared" si="19"/>
        <v>Maywood Skilled Nursing &amp; Wellness Centre (22514)</v>
      </c>
      <c r="E1264" s="348">
        <v>22514</v>
      </c>
      <c r="F1264" s="349" t="s">
        <v>2093</v>
      </c>
      <c r="G1264" s="349" t="s">
        <v>3718</v>
      </c>
      <c r="H1264" s="349" t="s">
        <v>3719</v>
      </c>
      <c r="I1264" s="349" t="s">
        <v>935</v>
      </c>
      <c r="J1264" s="349" t="s">
        <v>3720</v>
      </c>
    </row>
    <row r="1265" spans="1:10" x14ac:dyDescent="0.3">
      <c r="A1265">
        <f>--ISNUMBER(IFERROR(SEARCH($C$5,Inputs!$D1265,1),""))</f>
        <v>1</v>
      </c>
      <c r="B1265">
        <f>IF(A1265=1,COUNTIF($A$6:A1265,1),"")</f>
        <v>1260</v>
      </c>
      <c r="C1265" t="str">
        <f>IFERROR(INDEX($D$6:$D$1751,MATCH(ROWS($B$6:B1265),$B$6:$B$1751,0)),"")</f>
        <v>Carmel Hills Care Center (22517)</v>
      </c>
      <c r="D1265" t="str">
        <f t="shared" si="19"/>
        <v>Carmel Hills Care Center (22517)</v>
      </c>
      <c r="E1265" s="350">
        <v>22517</v>
      </c>
      <c r="F1265" s="351" t="s">
        <v>2093</v>
      </c>
      <c r="G1265" s="351" t="s">
        <v>3721</v>
      </c>
      <c r="H1265" s="351" t="s">
        <v>1047</v>
      </c>
      <c r="I1265" s="351" t="s">
        <v>1047</v>
      </c>
      <c r="J1265" s="351" t="s">
        <v>3722</v>
      </c>
    </row>
    <row r="1266" spans="1:10" x14ac:dyDescent="0.3">
      <c r="A1266">
        <f>--ISNUMBER(IFERROR(SEARCH($C$5,Inputs!$D1266,1),""))</f>
        <v>1</v>
      </c>
      <c r="B1266">
        <f>IF(A1266=1,COUNTIF($A$6:A1266,1),"")</f>
        <v>1261</v>
      </c>
      <c r="C1266" t="str">
        <f>IFERROR(INDEX($D$6:$D$1751,MATCH(ROWS($B$6:B1266),$B$6:$B$1751,0)),"")</f>
        <v>The Grove Post Acute (22518)</v>
      </c>
      <c r="D1266" t="str">
        <f t="shared" si="19"/>
        <v>The Grove Post Acute (22518)</v>
      </c>
      <c r="E1266" s="348">
        <v>22518</v>
      </c>
      <c r="F1266" s="349" t="s">
        <v>2093</v>
      </c>
      <c r="G1266" s="349" t="s">
        <v>3723</v>
      </c>
      <c r="H1266" s="349" t="s">
        <v>1093</v>
      </c>
      <c r="I1266" s="349" t="s">
        <v>882</v>
      </c>
      <c r="J1266" s="349" t="s">
        <v>3724</v>
      </c>
    </row>
    <row r="1267" spans="1:10" x14ac:dyDescent="0.3">
      <c r="A1267">
        <f>--ISNUMBER(IFERROR(SEARCH($C$5,Inputs!$D1267,1),""))</f>
        <v>1</v>
      </c>
      <c r="B1267">
        <f>IF(A1267=1,COUNTIF($A$6:A1267,1),"")</f>
        <v>1262</v>
      </c>
      <c r="C1267" t="str">
        <f>IFERROR(INDEX($D$6:$D$1751,MATCH(ROWS($B$6:B1267),$B$6:$B$1751,0)),"")</f>
        <v>Community Convalescent Center of San Bernardino (22522)</v>
      </c>
      <c r="D1267" t="str">
        <f t="shared" si="19"/>
        <v>Community Convalescent Center of San Bernardino (22522)</v>
      </c>
      <c r="E1267" s="350">
        <v>22522</v>
      </c>
      <c r="F1267" s="351" t="s">
        <v>2093</v>
      </c>
      <c r="G1267" s="351" t="s">
        <v>3725</v>
      </c>
      <c r="H1267" s="351" t="s">
        <v>941</v>
      </c>
      <c r="I1267" s="351" t="s">
        <v>941</v>
      </c>
      <c r="J1267" s="351" t="s">
        <v>3726</v>
      </c>
    </row>
    <row r="1268" spans="1:10" x14ac:dyDescent="0.3">
      <c r="A1268">
        <f>--ISNUMBER(IFERROR(SEARCH($C$5,Inputs!$D1268,1),""))</f>
        <v>1</v>
      </c>
      <c r="B1268">
        <f>IF(A1268=1,COUNTIF($A$6:A1268,1),"")</f>
        <v>1263</v>
      </c>
      <c r="C1268" t="str">
        <f>IFERROR(INDEX($D$6:$D$1751,MATCH(ROWS($B$6:B1268),$B$6:$B$1751,0)),"")</f>
        <v>Golden Hill Post Acute (22524)</v>
      </c>
      <c r="D1268" t="str">
        <f t="shared" si="19"/>
        <v>Golden Hill Post Acute (22524)</v>
      </c>
      <c r="E1268" s="348">
        <v>22524</v>
      </c>
      <c r="F1268" s="349" t="s">
        <v>2093</v>
      </c>
      <c r="G1268" s="349" t="s">
        <v>3727</v>
      </c>
      <c r="H1268" s="349" t="s">
        <v>863</v>
      </c>
      <c r="I1268" s="349" t="s">
        <v>863</v>
      </c>
      <c r="J1268" s="349" t="s">
        <v>3728</v>
      </c>
    </row>
    <row r="1269" spans="1:10" x14ac:dyDescent="0.3">
      <c r="A1269">
        <f>--ISNUMBER(IFERROR(SEARCH($C$5,Inputs!$D1269,1),""))</f>
        <v>1</v>
      </c>
      <c r="B1269">
        <f>IF(A1269=1,COUNTIF($A$6:A1269,1),"")</f>
        <v>1264</v>
      </c>
      <c r="C1269" t="str">
        <f>IFERROR(INDEX($D$6:$D$1751,MATCH(ROWS($B$6:B1269),$B$6:$B$1751,0)),"")</f>
        <v>Park Bridge Rehabilitation And Wellness Center (22526)</v>
      </c>
      <c r="D1269" t="str">
        <f t="shared" si="19"/>
        <v>Park Bridge Rehabilitation And Wellness Center (22526)</v>
      </c>
      <c r="E1269" s="350">
        <v>22526</v>
      </c>
      <c r="F1269" s="351" t="s">
        <v>2093</v>
      </c>
      <c r="G1269" s="351" t="s">
        <v>3729</v>
      </c>
      <c r="H1269" s="351" t="s">
        <v>896</v>
      </c>
      <c r="I1269" s="351" t="s">
        <v>896</v>
      </c>
      <c r="J1269" s="351" t="s">
        <v>3730</v>
      </c>
    </row>
    <row r="1270" spans="1:10" x14ac:dyDescent="0.3">
      <c r="A1270">
        <f>--ISNUMBER(IFERROR(SEARCH($C$5,Inputs!$D1270,1),""))</f>
        <v>1</v>
      </c>
      <c r="B1270">
        <f>IF(A1270=1,COUNTIF($A$6:A1270,1),"")</f>
        <v>1265</v>
      </c>
      <c r="C1270" t="str">
        <f>IFERROR(INDEX($D$6:$D$1751,MATCH(ROWS($B$6:B1270),$B$6:$B$1751,0)),"")</f>
        <v>Excell Health Care Center (22528)</v>
      </c>
      <c r="D1270" t="str">
        <f t="shared" si="19"/>
        <v>Excell Health Care Center (22528)</v>
      </c>
      <c r="E1270" s="348">
        <v>22528</v>
      </c>
      <c r="F1270" s="349" t="s">
        <v>2093</v>
      </c>
      <c r="G1270" s="349" t="s">
        <v>3731</v>
      </c>
      <c r="H1270" s="349" t="s">
        <v>1357</v>
      </c>
      <c r="I1270" s="349" t="s">
        <v>896</v>
      </c>
      <c r="J1270" s="349" t="s">
        <v>3732</v>
      </c>
    </row>
    <row r="1271" spans="1:10" x14ac:dyDescent="0.3">
      <c r="A1271">
        <f>--ISNUMBER(IFERROR(SEARCH($C$5,Inputs!$D1271,1),""))</f>
        <v>1</v>
      </c>
      <c r="B1271">
        <f>IF(A1271=1,COUNTIF($A$6:A1271,1),"")</f>
        <v>1266</v>
      </c>
      <c r="C1271" t="str">
        <f>IFERROR(INDEX($D$6:$D$1751,MATCH(ROWS($B$6:B1271),$B$6:$B$1751,0)),"")</f>
        <v>Novato Healthcare Center (22530)</v>
      </c>
      <c r="D1271" t="str">
        <f t="shared" si="19"/>
        <v>Novato Healthcare Center (22530)</v>
      </c>
      <c r="E1271" s="350">
        <v>22530</v>
      </c>
      <c r="F1271" s="351" t="s">
        <v>2093</v>
      </c>
      <c r="G1271" s="351" t="s">
        <v>3733</v>
      </c>
      <c r="H1271" s="351" t="s">
        <v>1975</v>
      </c>
      <c r="I1271" s="351" t="s">
        <v>1021</v>
      </c>
      <c r="J1271" s="351" t="s">
        <v>3734</v>
      </c>
    </row>
    <row r="1272" spans="1:10" x14ac:dyDescent="0.3">
      <c r="A1272">
        <f>--ISNUMBER(IFERROR(SEARCH($C$5,Inputs!$D1272,1),""))</f>
        <v>1</v>
      </c>
      <c r="B1272">
        <f>IF(A1272=1,COUNTIF($A$6:A1272,1),"")</f>
        <v>1267</v>
      </c>
      <c r="C1272" t="str">
        <f>IFERROR(INDEX($D$6:$D$1751,MATCH(ROWS($B$6:B1272),$B$6:$B$1751,0)),"")</f>
        <v>Roseville Point Health &amp; Wellness Center (22532)</v>
      </c>
      <c r="D1272" t="str">
        <f t="shared" si="19"/>
        <v>Roseville Point Health &amp; Wellness Center (22532)</v>
      </c>
      <c r="E1272" s="348">
        <v>22532</v>
      </c>
      <c r="F1272" s="349" t="s">
        <v>2093</v>
      </c>
      <c r="G1272" s="349" t="s">
        <v>3735</v>
      </c>
      <c r="H1272" s="349" t="s">
        <v>1806</v>
      </c>
      <c r="I1272" s="349" t="s">
        <v>1109</v>
      </c>
      <c r="J1272" s="349" t="s">
        <v>3736</v>
      </c>
    </row>
    <row r="1273" spans="1:10" x14ac:dyDescent="0.3">
      <c r="A1273">
        <f>--ISNUMBER(IFERROR(SEARCH($C$5,Inputs!$D1273,1),""))</f>
        <v>1</v>
      </c>
      <c r="B1273">
        <f>IF(A1273=1,COUNTIF($A$6:A1273,1),"")</f>
        <v>1268</v>
      </c>
      <c r="C1273" t="str">
        <f>IFERROR(INDEX($D$6:$D$1751,MATCH(ROWS($B$6:B1273),$B$6:$B$1751,0)),"")</f>
        <v>Double Tree Post-Acute Care Center (22533)</v>
      </c>
      <c r="D1273" t="str">
        <f t="shared" si="19"/>
        <v>Double Tree Post-Acute Care Center (22533)</v>
      </c>
      <c r="E1273" s="350">
        <v>22533</v>
      </c>
      <c r="F1273" s="351" t="s">
        <v>2093</v>
      </c>
      <c r="G1273" s="351" t="s">
        <v>3737</v>
      </c>
      <c r="H1273" s="351" t="s">
        <v>855</v>
      </c>
      <c r="I1273" s="351" t="s">
        <v>855</v>
      </c>
      <c r="J1273" s="351" t="s">
        <v>3738</v>
      </c>
    </row>
    <row r="1274" spans="1:10" x14ac:dyDescent="0.3">
      <c r="A1274">
        <f>--ISNUMBER(IFERROR(SEARCH($C$5,Inputs!$D1274,1),""))</f>
        <v>1</v>
      </c>
      <c r="B1274">
        <f>IF(A1274=1,COUNTIF($A$6:A1274,1),"")</f>
        <v>1269</v>
      </c>
      <c r="C1274" t="str">
        <f>IFERROR(INDEX($D$6:$D$1751,MATCH(ROWS($B$6:B1274),$B$6:$B$1751,0)),"")</f>
        <v>Bridgeview Post Acute (22534)</v>
      </c>
      <c r="D1274" t="str">
        <f t="shared" si="19"/>
        <v>Bridgeview Post Acute (22534)</v>
      </c>
      <c r="E1274" s="348">
        <v>22534</v>
      </c>
      <c r="F1274" s="349" t="s">
        <v>2093</v>
      </c>
      <c r="G1274" s="349" t="s">
        <v>3739</v>
      </c>
      <c r="H1274" s="349" t="s">
        <v>1980</v>
      </c>
      <c r="I1274" s="349" t="s">
        <v>1981</v>
      </c>
      <c r="J1274" s="349" t="s">
        <v>3740</v>
      </c>
    </row>
    <row r="1275" spans="1:10" x14ac:dyDescent="0.3">
      <c r="A1275">
        <f>--ISNUMBER(IFERROR(SEARCH($C$5,Inputs!$D1275,1),""))</f>
        <v>1</v>
      </c>
      <c r="B1275">
        <f>IF(A1275=1,COUNTIF($A$6:A1275,1),"")</f>
        <v>1270</v>
      </c>
      <c r="C1275" t="str">
        <f>IFERROR(INDEX($D$6:$D$1751,MATCH(ROWS($B$6:B1275),$B$6:$B$1751,0)),"")</f>
        <v>Chestnut Ridge Post Acute LLC (22535)</v>
      </c>
      <c r="D1275" t="str">
        <f t="shared" si="19"/>
        <v>Chestnut Ridge Post Acute LLC (22535)</v>
      </c>
      <c r="E1275" s="350">
        <v>22535</v>
      </c>
      <c r="F1275" s="351" t="s">
        <v>2093</v>
      </c>
      <c r="G1275" s="351" t="s">
        <v>3741</v>
      </c>
      <c r="H1275" s="351" t="s">
        <v>1445</v>
      </c>
      <c r="I1275" s="351" t="s">
        <v>935</v>
      </c>
      <c r="J1275" s="351" t="s">
        <v>3742</v>
      </c>
    </row>
    <row r="1276" spans="1:10" x14ac:dyDescent="0.3">
      <c r="A1276">
        <f>--ISNUMBER(IFERROR(SEARCH($C$5,Inputs!$D1276,1),""))</f>
        <v>1</v>
      </c>
      <c r="B1276">
        <f>IF(A1276=1,COUNTIF($A$6:A1276,1),"")</f>
        <v>1271</v>
      </c>
      <c r="C1276" t="str">
        <f>IFERROR(INDEX($D$6:$D$1751,MATCH(ROWS($B$6:B1276),$B$6:$B$1751,0)),"")</f>
        <v>Casitas Care Center (22536)</v>
      </c>
      <c r="D1276" t="str">
        <f t="shared" si="19"/>
        <v>Casitas Care Center (22536)</v>
      </c>
      <c r="E1276" s="348">
        <v>22536</v>
      </c>
      <c r="F1276" s="349" t="s">
        <v>2093</v>
      </c>
      <c r="G1276" s="349" t="s">
        <v>3743</v>
      </c>
      <c r="H1276" s="349" t="s">
        <v>3229</v>
      </c>
      <c r="I1276" s="349" t="s">
        <v>935</v>
      </c>
      <c r="J1276" s="349" t="s">
        <v>3744</v>
      </c>
    </row>
    <row r="1277" spans="1:10" x14ac:dyDescent="0.3">
      <c r="A1277">
        <f>--ISNUMBER(IFERROR(SEARCH($C$5,Inputs!$D1277,1),""))</f>
        <v>1</v>
      </c>
      <c r="B1277">
        <f>IF(A1277=1,COUNTIF($A$6:A1277,1),"")</f>
        <v>1272</v>
      </c>
      <c r="C1277" t="str">
        <f>IFERROR(INDEX($D$6:$D$1751,MATCH(ROWS($B$6:B1277),$B$6:$B$1751,0)),"")</f>
        <v>Lassen Nursing &amp; Rehabilitation Center (22540)</v>
      </c>
      <c r="D1277" t="str">
        <f t="shared" si="19"/>
        <v>Lassen Nursing &amp; Rehabilitation Center (22540)</v>
      </c>
      <c r="E1277" s="350">
        <v>22540</v>
      </c>
      <c r="F1277" s="351" t="s">
        <v>2093</v>
      </c>
      <c r="G1277" s="351" t="s">
        <v>3745</v>
      </c>
      <c r="H1277" s="351" t="s">
        <v>1998</v>
      </c>
      <c r="I1277" s="351" t="s">
        <v>1999</v>
      </c>
      <c r="J1277" s="351" t="s">
        <v>3746</v>
      </c>
    </row>
    <row r="1278" spans="1:10" x14ac:dyDescent="0.3">
      <c r="A1278">
        <f>--ISNUMBER(IFERROR(SEARCH($C$5,Inputs!$D1278,1),""))</f>
        <v>1</v>
      </c>
      <c r="B1278">
        <f>IF(A1278=1,COUNTIF($A$6:A1278,1),"")</f>
        <v>1273</v>
      </c>
      <c r="C1278" t="str">
        <f>IFERROR(INDEX($D$6:$D$1751,MATCH(ROWS($B$6:B1278),$B$6:$B$1751,0)),"")</f>
        <v>Sea Cliff Healthcare Center (22541)</v>
      </c>
      <c r="D1278" t="str">
        <f t="shared" si="19"/>
        <v>Sea Cliff Healthcare Center (22541)</v>
      </c>
      <c r="E1278" s="348">
        <v>22541</v>
      </c>
      <c r="F1278" s="349" t="s">
        <v>2093</v>
      </c>
      <c r="G1278" s="349" t="s">
        <v>3747</v>
      </c>
      <c r="H1278" s="349" t="s">
        <v>1085</v>
      </c>
      <c r="I1278" s="349" t="s">
        <v>882</v>
      </c>
      <c r="J1278" s="349" t="s">
        <v>3748</v>
      </c>
    </row>
    <row r="1279" spans="1:10" x14ac:dyDescent="0.3">
      <c r="A1279">
        <f>--ISNUMBER(IFERROR(SEARCH($C$5,Inputs!$D1279,1),""))</f>
        <v>1</v>
      </c>
      <c r="B1279">
        <f>IF(A1279=1,COUNTIF($A$6:A1279,1),"")</f>
        <v>1274</v>
      </c>
      <c r="C1279" t="str">
        <f>IFERROR(INDEX($D$6:$D$1751,MATCH(ROWS($B$6:B1279),$B$6:$B$1751,0)),"")</f>
        <v>Newport Subacute Healthcare Center (22542)</v>
      </c>
      <c r="D1279" t="str">
        <f t="shared" si="19"/>
        <v>Newport Subacute Healthcare Center (22542)</v>
      </c>
      <c r="E1279" s="350">
        <v>22542</v>
      </c>
      <c r="F1279" s="351" t="s">
        <v>2093</v>
      </c>
      <c r="G1279" s="351" t="s">
        <v>3749</v>
      </c>
      <c r="H1279" s="351" t="s">
        <v>1076</v>
      </c>
      <c r="I1279" s="351" t="s">
        <v>882</v>
      </c>
      <c r="J1279" s="351" t="s">
        <v>3750</v>
      </c>
    </row>
    <row r="1280" spans="1:10" x14ac:dyDescent="0.3">
      <c r="A1280">
        <f>--ISNUMBER(IFERROR(SEARCH($C$5,Inputs!$D1280,1),""))</f>
        <v>1</v>
      </c>
      <c r="B1280">
        <f>IF(A1280=1,COUNTIF($A$6:A1280,1),"")</f>
        <v>1275</v>
      </c>
      <c r="C1280" t="str">
        <f>IFERROR(INDEX($D$6:$D$1751,MATCH(ROWS($B$6:B1280),$B$6:$B$1751,0)),"")</f>
        <v>Ramona Rehabilitation And Post Acute Care Center (22544)</v>
      </c>
      <c r="D1280" t="str">
        <f t="shared" si="19"/>
        <v>Ramona Rehabilitation And Post Acute Care Center (22544)</v>
      </c>
      <c r="E1280" s="348">
        <v>22544</v>
      </c>
      <c r="F1280" s="349" t="s">
        <v>2093</v>
      </c>
      <c r="G1280" s="349" t="s">
        <v>3751</v>
      </c>
      <c r="H1280" s="349" t="s">
        <v>1130</v>
      </c>
      <c r="I1280" s="349" t="s">
        <v>1123</v>
      </c>
      <c r="J1280" s="349" t="s">
        <v>3752</v>
      </c>
    </row>
    <row r="1281" spans="1:10" x14ac:dyDescent="0.3">
      <c r="A1281">
        <f>--ISNUMBER(IFERROR(SEARCH($C$5,Inputs!$D1281,1),""))</f>
        <v>1</v>
      </c>
      <c r="B1281">
        <f>IF(A1281=1,COUNTIF($A$6:A1281,1),"")</f>
        <v>1276</v>
      </c>
      <c r="C1281" t="str">
        <f>IFERROR(INDEX($D$6:$D$1751,MATCH(ROWS($B$6:B1281),$B$6:$B$1751,0)),"")</f>
        <v>Santa Clara Post Acute (22547)</v>
      </c>
      <c r="D1281" t="str">
        <f t="shared" si="19"/>
        <v>Santa Clara Post Acute (22547)</v>
      </c>
      <c r="E1281" s="350">
        <v>22547</v>
      </c>
      <c r="F1281" s="351" t="s">
        <v>2093</v>
      </c>
      <c r="G1281" s="351" t="s">
        <v>3753</v>
      </c>
      <c r="H1281" s="351" t="s">
        <v>878</v>
      </c>
      <c r="I1281" s="351" t="s">
        <v>878</v>
      </c>
      <c r="J1281" s="351" t="s">
        <v>3754</v>
      </c>
    </row>
    <row r="1282" spans="1:10" x14ac:dyDescent="0.3">
      <c r="A1282">
        <f>--ISNUMBER(IFERROR(SEARCH($C$5,Inputs!$D1282,1),""))</f>
        <v>1</v>
      </c>
      <c r="B1282">
        <f>IF(A1282=1,COUNTIF($A$6:A1282,1),"")</f>
        <v>1277</v>
      </c>
      <c r="C1282" t="str">
        <f>IFERROR(INDEX($D$6:$D$1751,MATCH(ROWS($B$6:B1282),$B$6:$B$1751,0)),"")</f>
        <v>Orchards at Tulare (22549)</v>
      </c>
      <c r="D1282" t="str">
        <f t="shared" si="19"/>
        <v>Orchards at Tulare (22549)</v>
      </c>
      <c r="E1282" s="348">
        <v>22549</v>
      </c>
      <c r="F1282" s="349" t="s">
        <v>2093</v>
      </c>
      <c r="G1282" s="349" t="s">
        <v>3755</v>
      </c>
      <c r="H1282" s="349" t="s">
        <v>1317</v>
      </c>
      <c r="I1282" s="349" t="s">
        <v>1317</v>
      </c>
      <c r="J1282" s="349" t="s">
        <v>3756</v>
      </c>
    </row>
    <row r="1283" spans="1:10" x14ac:dyDescent="0.3">
      <c r="A1283">
        <f>--ISNUMBER(IFERROR(SEARCH($C$5,Inputs!$D1283,1),""))</f>
        <v>1</v>
      </c>
      <c r="B1283">
        <f>IF(A1283=1,COUNTIF($A$6:A1283,1),"")</f>
        <v>1278</v>
      </c>
      <c r="C1283" t="str">
        <f>IFERROR(INDEX($D$6:$D$1751,MATCH(ROWS($B$6:B1283),$B$6:$B$1751,0)),"")</f>
        <v>Meadow Creek Post-Acute (22552)</v>
      </c>
      <c r="D1283" t="str">
        <f t="shared" si="19"/>
        <v>Meadow Creek Post-Acute (22552)</v>
      </c>
      <c r="E1283" s="350">
        <v>22552</v>
      </c>
      <c r="F1283" s="351" t="s">
        <v>2093</v>
      </c>
      <c r="G1283" s="351" t="s">
        <v>3757</v>
      </c>
      <c r="H1283" s="351" t="s">
        <v>1684</v>
      </c>
      <c r="I1283" s="351" t="s">
        <v>935</v>
      </c>
      <c r="J1283" s="351" t="s">
        <v>3758</v>
      </c>
    </row>
    <row r="1284" spans="1:10" x14ac:dyDescent="0.3">
      <c r="A1284">
        <f>--ISNUMBER(IFERROR(SEARCH($C$5,Inputs!$D1284,1),""))</f>
        <v>1</v>
      </c>
      <c r="B1284">
        <f>IF(A1284=1,COUNTIF($A$6:A1284,1),"")</f>
        <v>1279</v>
      </c>
      <c r="C1284" t="str">
        <f>IFERROR(INDEX($D$6:$D$1751,MATCH(ROWS($B$6:B1284),$B$6:$B$1751,0)),"")</f>
        <v>Norwalk Skilled Nursing &amp; Wellness Centre (22560)</v>
      </c>
      <c r="D1284" t="str">
        <f t="shared" si="19"/>
        <v>Norwalk Skilled Nursing &amp; Wellness Centre (22560)</v>
      </c>
      <c r="E1284" s="348">
        <v>22560</v>
      </c>
      <c r="F1284" s="349" t="s">
        <v>2093</v>
      </c>
      <c r="G1284" s="349" t="s">
        <v>3759</v>
      </c>
      <c r="H1284" s="349" t="s">
        <v>1527</v>
      </c>
      <c r="I1284" s="349" t="s">
        <v>935</v>
      </c>
      <c r="J1284" s="349" t="s">
        <v>3760</v>
      </c>
    </row>
    <row r="1285" spans="1:10" x14ac:dyDescent="0.3">
      <c r="A1285">
        <f>--ISNUMBER(IFERROR(SEARCH($C$5,Inputs!$D1285,1),""))</f>
        <v>1</v>
      </c>
      <c r="B1285">
        <f>IF(A1285=1,COUNTIF($A$6:A1285,1),"")</f>
        <v>1280</v>
      </c>
      <c r="C1285" t="str">
        <f>IFERROR(INDEX($D$6:$D$1751,MATCH(ROWS($B$6:B1285),$B$6:$B$1751,0)),"")</f>
        <v>The Redwoods Post-Acute (22566)</v>
      </c>
      <c r="D1285" t="str">
        <f t="shared" si="19"/>
        <v>The Redwoods Post-Acute (22566)</v>
      </c>
      <c r="E1285" s="350">
        <v>22566</v>
      </c>
      <c r="F1285" s="351" t="s">
        <v>2093</v>
      </c>
      <c r="G1285" s="351" t="s">
        <v>3761</v>
      </c>
      <c r="H1285" s="351" t="s">
        <v>902</v>
      </c>
      <c r="I1285" s="351" t="s">
        <v>878</v>
      </c>
      <c r="J1285" s="351" t="s">
        <v>3762</v>
      </c>
    </row>
    <row r="1286" spans="1:10" x14ac:dyDescent="0.3">
      <c r="A1286">
        <f>--ISNUMBER(IFERROR(SEARCH($C$5,Inputs!$D1286,1),""))</f>
        <v>1</v>
      </c>
      <c r="B1286">
        <f>IF(A1286=1,COUNTIF($A$6:A1286,1),"")</f>
        <v>1281</v>
      </c>
      <c r="C1286" t="str">
        <f>IFERROR(INDEX($D$6:$D$1751,MATCH(ROWS($B$6:B1286),$B$6:$B$1751,0)),"")</f>
        <v>Anaheim Point (22570)</v>
      </c>
      <c r="D1286" t="str">
        <f t="shared" si="19"/>
        <v>Anaheim Point (22570)</v>
      </c>
      <c r="E1286" s="348">
        <v>22570</v>
      </c>
      <c r="F1286" s="349" t="s">
        <v>2093</v>
      </c>
      <c r="G1286" s="349" t="s">
        <v>3763</v>
      </c>
      <c r="H1286" s="349" t="s">
        <v>1069</v>
      </c>
      <c r="I1286" s="349" t="s">
        <v>882</v>
      </c>
      <c r="J1286" s="349" t="s">
        <v>3764</v>
      </c>
    </row>
    <row r="1287" spans="1:10" x14ac:dyDescent="0.3">
      <c r="A1287">
        <f>--ISNUMBER(IFERROR(SEARCH($C$5,Inputs!$D1287,1),""))</f>
        <v>1</v>
      </c>
      <c r="B1287">
        <f>IF(A1287=1,COUNTIF($A$6:A1287,1),"")</f>
        <v>1282</v>
      </c>
      <c r="C1287" t="str">
        <f>IFERROR(INDEX($D$6:$D$1751,MATCH(ROWS($B$6:B1287),$B$6:$B$1751,0)),"")</f>
        <v>Mission Palms Healthcare Center (22574)</v>
      </c>
      <c r="D1287" t="str">
        <f t="shared" ref="D1287:D1350" si="20">IF(LEN(E1287)=0,"",J1287&amp;" ("&amp;E1287&amp;")")</f>
        <v>Mission Palms Healthcare Center (22574)</v>
      </c>
      <c r="E1287" s="350">
        <v>22574</v>
      </c>
      <c r="F1287" s="351" t="s">
        <v>2093</v>
      </c>
      <c r="G1287" s="351" t="s">
        <v>3765</v>
      </c>
      <c r="H1287" s="351" t="s">
        <v>1105</v>
      </c>
      <c r="I1287" s="351" t="s">
        <v>882</v>
      </c>
      <c r="J1287" s="351" t="s">
        <v>3766</v>
      </c>
    </row>
    <row r="1288" spans="1:10" x14ac:dyDescent="0.3">
      <c r="A1288">
        <f>--ISNUMBER(IFERROR(SEARCH($C$5,Inputs!$D1288,1),""))</f>
        <v>1</v>
      </c>
      <c r="B1288">
        <f>IF(A1288=1,COUNTIF($A$6:A1288,1),"")</f>
        <v>1283</v>
      </c>
      <c r="C1288" t="str">
        <f>IFERROR(INDEX($D$6:$D$1751,MATCH(ROWS($B$6:B1288),$B$6:$B$1751,0)),"")</f>
        <v>University Park Healthcare Center (22576)</v>
      </c>
      <c r="D1288" t="str">
        <f t="shared" si="20"/>
        <v>University Park Healthcare Center (22576)</v>
      </c>
      <c r="E1288" s="348">
        <v>22576</v>
      </c>
      <c r="F1288" s="349" t="s">
        <v>2093</v>
      </c>
      <c r="G1288" s="349" t="s">
        <v>3767</v>
      </c>
      <c r="H1288" s="349" t="s">
        <v>935</v>
      </c>
      <c r="I1288" s="349" t="s">
        <v>935</v>
      </c>
      <c r="J1288" s="349" t="s">
        <v>3768</v>
      </c>
    </row>
    <row r="1289" spans="1:10" x14ac:dyDescent="0.3">
      <c r="A1289">
        <f>--ISNUMBER(IFERROR(SEARCH($C$5,Inputs!$D1289,1),""))</f>
        <v>1</v>
      </c>
      <c r="B1289">
        <f>IF(A1289=1,COUNTIF($A$6:A1289,1),"")</f>
        <v>1284</v>
      </c>
      <c r="C1289" t="str">
        <f>IFERROR(INDEX($D$6:$D$1751,MATCH(ROWS($B$6:B1289),$B$6:$B$1751,0)),"")</f>
        <v>La Brea Rehabilitation Center (22577)</v>
      </c>
      <c r="D1289" t="str">
        <f t="shared" si="20"/>
        <v>La Brea Rehabilitation Center (22577)</v>
      </c>
      <c r="E1289" s="350">
        <v>22577</v>
      </c>
      <c r="F1289" s="351" t="s">
        <v>2093</v>
      </c>
      <c r="G1289" s="351" t="s">
        <v>3769</v>
      </c>
      <c r="H1289" s="351" t="s">
        <v>935</v>
      </c>
      <c r="I1289" s="351" t="s">
        <v>935</v>
      </c>
      <c r="J1289" s="351" t="s">
        <v>3770</v>
      </c>
    </row>
    <row r="1290" spans="1:10" x14ac:dyDescent="0.3">
      <c r="A1290">
        <f>--ISNUMBER(IFERROR(SEARCH($C$5,Inputs!$D1290,1),""))</f>
        <v>1</v>
      </c>
      <c r="B1290">
        <f>IF(A1290=1,COUNTIF($A$6:A1290,1),"")</f>
        <v>1285</v>
      </c>
      <c r="C1290" t="str">
        <f>IFERROR(INDEX($D$6:$D$1751,MATCH(ROWS($B$6:B1290),$B$6:$B$1751,0)),"")</f>
        <v>Grand Park Convalescent Hospital (22578)</v>
      </c>
      <c r="D1290" t="str">
        <f t="shared" si="20"/>
        <v>Grand Park Convalescent Hospital (22578)</v>
      </c>
      <c r="E1290" s="348">
        <v>22578</v>
      </c>
      <c r="F1290" s="349" t="s">
        <v>2093</v>
      </c>
      <c r="G1290" s="349" t="s">
        <v>3771</v>
      </c>
      <c r="H1290" s="349" t="s">
        <v>935</v>
      </c>
      <c r="I1290" s="349" t="s">
        <v>935</v>
      </c>
      <c r="J1290" s="349" t="s">
        <v>3772</v>
      </c>
    </row>
    <row r="1291" spans="1:10" x14ac:dyDescent="0.3">
      <c r="A1291">
        <f>--ISNUMBER(IFERROR(SEARCH($C$5,Inputs!$D1291,1),""))</f>
        <v>1</v>
      </c>
      <c r="B1291">
        <f>IF(A1291=1,COUNTIF($A$6:A1291,1),"")</f>
        <v>1286</v>
      </c>
      <c r="C1291" t="str">
        <f>IFERROR(INDEX($D$6:$D$1751,MATCH(ROWS($B$6:B1291),$B$6:$B$1751,0)),"")</f>
        <v>Western Convalescent Hospital (22580)</v>
      </c>
      <c r="D1291" t="str">
        <f t="shared" si="20"/>
        <v>Western Convalescent Hospital (22580)</v>
      </c>
      <c r="E1291" s="350">
        <v>22580</v>
      </c>
      <c r="F1291" s="351" t="s">
        <v>2093</v>
      </c>
      <c r="G1291" s="351" t="s">
        <v>3773</v>
      </c>
      <c r="H1291" s="351" t="s">
        <v>935</v>
      </c>
      <c r="I1291" s="351" t="s">
        <v>935</v>
      </c>
      <c r="J1291" s="351" t="s">
        <v>3774</v>
      </c>
    </row>
    <row r="1292" spans="1:10" x14ac:dyDescent="0.3">
      <c r="A1292">
        <f>--ISNUMBER(IFERROR(SEARCH($C$5,Inputs!$D1292,1),""))</f>
        <v>1</v>
      </c>
      <c r="B1292">
        <f>IF(A1292=1,COUNTIF($A$6:A1292,1),"")</f>
        <v>1287</v>
      </c>
      <c r="C1292" t="str">
        <f>IFERROR(INDEX($D$6:$D$1751,MATCH(ROWS($B$6:B1292),$B$6:$B$1751,0)),"")</f>
        <v>Windsor Gardens Convalescent Hospital (22581)</v>
      </c>
      <c r="D1292" t="str">
        <f t="shared" si="20"/>
        <v>Windsor Gardens Convalescent Hospital (22581)</v>
      </c>
      <c r="E1292" s="348">
        <v>22581</v>
      </c>
      <c r="F1292" s="349" t="s">
        <v>2093</v>
      </c>
      <c r="G1292" s="349" t="s">
        <v>3775</v>
      </c>
      <c r="H1292" s="349" t="s">
        <v>935</v>
      </c>
      <c r="I1292" s="349" t="s">
        <v>935</v>
      </c>
      <c r="J1292" s="349" t="s">
        <v>3776</v>
      </c>
    </row>
    <row r="1293" spans="1:10" x14ac:dyDescent="0.3">
      <c r="A1293">
        <f>--ISNUMBER(IFERROR(SEARCH($C$5,Inputs!$D1293,1),""))</f>
        <v>1</v>
      </c>
      <c r="B1293">
        <f>IF(A1293=1,COUNTIF($A$6:A1293,1),"")</f>
        <v>1288</v>
      </c>
      <c r="C1293" t="str">
        <f>IFERROR(INDEX($D$6:$D$1751,MATCH(ROWS($B$6:B1293),$B$6:$B$1751,0)),"")</f>
        <v>Autumn Creek Post Acute (22587)</v>
      </c>
      <c r="D1293" t="str">
        <f t="shared" si="20"/>
        <v>Autumn Creek Post Acute (22587)</v>
      </c>
      <c r="E1293" s="350">
        <v>22587</v>
      </c>
      <c r="F1293" s="351" t="s">
        <v>2093</v>
      </c>
      <c r="G1293" s="351" t="s">
        <v>3777</v>
      </c>
      <c r="H1293" s="351" t="s">
        <v>847</v>
      </c>
      <c r="I1293" s="351" t="s">
        <v>844</v>
      </c>
      <c r="J1293" s="351" t="s">
        <v>3778</v>
      </c>
    </row>
    <row r="1294" spans="1:10" x14ac:dyDescent="0.3">
      <c r="A1294">
        <f>--ISNUMBER(IFERROR(SEARCH($C$5,Inputs!$D1294,1),""))</f>
        <v>1</v>
      </c>
      <c r="B1294">
        <f>IF(A1294=1,COUNTIF($A$6:A1294,1),"")</f>
        <v>1289</v>
      </c>
      <c r="C1294" t="str">
        <f>IFERROR(INDEX($D$6:$D$1751,MATCH(ROWS($B$6:B1294),$B$6:$B$1751,0)),"")</f>
        <v>Astoria Healthcare Center (22589)</v>
      </c>
      <c r="D1294" t="str">
        <f t="shared" si="20"/>
        <v>Astoria Healthcare Center (22589)</v>
      </c>
      <c r="E1294" s="348">
        <v>22589</v>
      </c>
      <c r="F1294" s="349" t="s">
        <v>2093</v>
      </c>
      <c r="G1294" s="349" t="s">
        <v>3779</v>
      </c>
      <c r="H1294" s="349" t="s">
        <v>1858</v>
      </c>
      <c r="I1294" s="349" t="s">
        <v>935</v>
      </c>
      <c r="J1294" s="349" t="s">
        <v>3780</v>
      </c>
    </row>
    <row r="1295" spans="1:10" x14ac:dyDescent="0.3">
      <c r="A1295">
        <f>--ISNUMBER(IFERROR(SEARCH($C$5,Inputs!$D1295,1),""))</f>
        <v>1</v>
      </c>
      <c r="B1295">
        <f>IF(A1295=1,COUNTIF($A$6:A1295,1),"")</f>
        <v>1290</v>
      </c>
      <c r="C1295" t="str">
        <f>IFERROR(INDEX($D$6:$D$1751,MATCH(ROWS($B$6:B1295),$B$6:$B$1751,0)),"")</f>
        <v>Sequoias San Francisco Convalescent Hospital (22591)</v>
      </c>
      <c r="D1295" t="str">
        <f t="shared" si="20"/>
        <v>Sequoias San Francisco Convalescent Hospital (22591)</v>
      </c>
      <c r="E1295" s="350">
        <v>22591</v>
      </c>
      <c r="F1295" s="351" t="s">
        <v>2093</v>
      </c>
      <c r="G1295" s="351" t="s">
        <v>3781</v>
      </c>
      <c r="H1295" s="351" t="s">
        <v>1626</v>
      </c>
      <c r="I1295" s="351" t="s">
        <v>1626</v>
      </c>
      <c r="J1295" s="351" t="s">
        <v>3782</v>
      </c>
    </row>
    <row r="1296" spans="1:10" x14ac:dyDescent="0.3">
      <c r="A1296">
        <f>--ISNUMBER(IFERROR(SEARCH($C$5,Inputs!$D1296,1),""))</f>
        <v>1</v>
      </c>
      <c r="B1296">
        <f>IF(A1296=1,COUNTIF($A$6:A1296,1),"")</f>
        <v>1291</v>
      </c>
      <c r="C1296" t="str">
        <f>IFERROR(INDEX($D$6:$D$1751,MATCH(ROWS($B$6:B1296),$B$6:$B$1751,0)),"")</f>
        <v>The Tamalpais (22594)</v>
      </c>
      <c r="D1296" t="str">
        <f t="shared" si="20"/>
        <v>The Tamalpais (22594)</v>
      </c>
      <c r="E1296" s="348">
        <v>22594</v>
      </c>
      <c r="F1296" s="349" t="s">
        <v>2093</v>
      </c>
      <c r="G1296" s="349" t="s">
        <v>3783</v>
      </c>
      <c r="H1296" s="349" t="s">
        <v>1027</v>
      </c>
      <c r="I1296" s="349" t="s">
        <v>1021</v>
      </c>
      <c r="J1296" s="349" t="s">
        <v>3784</v>
      </c>
    </row>
    <row r="1297" spans="1:10" x14ac:dyDescent="0.3">
      <c r="A1297">
        <f>--ISNUMBER(IFERROR(SEARCH($C$5,Inputs!$D1297,1),""))</f>
        <v>1</v>
      </c>
      <c r="B1297">
        <f>IF(A1297=1,COUNTIF($A$6:A1297,1),"")</f>
        <v>1292</v>
      </c>
      <c r="C1297" t="str">
        <f>IFERROR(INDEX($D$6:$D$1751,MATCH(ROWS($B$6:B1297),$B$6:$B$1751,0)),"")</f>
        <v>Kei-Ai South Bay Healthcare Center (22608)</v>
      </c>
      <c r="D1297" t="str">
        <f t="shared" si="20"/>
        <v>Kei-Ai South Bay Healthcare Center (22608)</v>
      </c>
      <c r="E1297" s="350">
        <v>22608</v>
      </c>
      <c r="F1297" s="351" t="s">
        <v>2093</v>
      </c>
      <c r="G1297" s="351" t="s">
        <v>3785</v>
      </c>
      <c r="H1297" s="351" t="s">
        <v>1423</v>
      </c>
      <c r="I1297" s="351" t="s">
        <v>935</v>
      </c>
      <c r="J1297" s="351" t="s">
        <v>3786</v>
      </c>
    </row>
    <row r="1298" spans="1:10" x14ac:dyDescent="0.3">
      <c r="A1298">
        <f>--ISNUMBER(IFERROR(SEARCH($C$5,Inputs!$D1298,1),""))</f>
        <v>1</v>
      </c>
      <c r="B1298">
        <f>IF(A1298=1,COUNTIF($A$6:A1298,1),"")</f>
        <v>1293</v>
      </c>
      <c r="C1298" t="str">
        <f>IFERROR(INDEX($D$6:$D$1751,MATCH(ROWS($B$6:B1298),$B$6:$B$1751,0)),"")</f>
        <v>Harbor Post Acute Care Center (22611)</v>
      </c>
      <c r="D1298" t="str">
        <f t="shared" si="20"/>
        <v>Harbor Post Acute Care Center (22611)</v>
      </c>
      <c r="E1298" s="348">
        <v>22611</v>
      </c>
      <c r="F1298" s="349" t="s">
        <v>2093</v>
      </c>
      <c r="G1298" s="349" t="s">
        <v>3787</v>
      </c>
      <c r="H1298" s="349" t="s">
        <v>1487</v>
      </c>
      <c r="I1298" s="349" t="s">
        <v>935</v>
      </c>
      <c r="J1298" s="349" t="s">
        <v>3788</v>
      </c>
    </row>
    <row r="1299" spans="1:10" x14ac:dyDescent="0.3">
      <c r="A1299">
        <f>--ISNUMBER(IFERROR(SEARCH($C$5,Inputs!$D1299,1),""))</f>
        <v>1</v>
      </c>
      <c r="B1299">
        <f>IF(A1299=1,COUNTIF($A$6:A1299,1),"")</f>
        <v>1294</v>
      </c>
      <c r="C1299" t="str">
        <f>IFERROR(INDEX($D$6:$D$1751,MATCH(ROWS($B$6:B1299),$B$6:$B$1751,0)),"")</f>
        <v>Long Beach Care Center (22612)</v>
      </c>
      <c r="D1299" t="str">
        <f t="shared" si="20"/>
        <v>Long Beach Care Center (22612)</v>
      </c>
      <c r="E1299" s="350">
        <v>22612</v>
      </c>
      <c r="F1299" s="351" t="s">
        <v>2093</v>
      </c>
      <c r="G1299" s="351" t="s">
        <v>3789</v>
      </c>
      <c r="H1299" s="351" t="s">
        <v>1490</v>
      </c>
      <c r="I1299" s="351" t="s">
        <v>935</v>
      </c>
      <c r="J1299" s="351" t="s">
        <v>3790</v>
      </c>
    </row>
    <row r="1300" spans="1:10" x14ac:dyDescent="0.3">
      <c r="A1300">
        <f>--ISNUMBER(IFERROR(SEARCH($C$5,Inputs!$D1300,1),""))</f>
        <v>1</v>
      </c>
      <c r="B1300">
        <f>IF(A1300=1,COUNTIF($A$6:A1300,1),"")</f>
        <v>1295</v>
      </c>
      <c r="C1300" t="str">
        <f>IFERROR(INDEX($D$6:$D$1751,MATCH(ROWS($B$6:B1300),$B$6:$B$1751,0)),"")</f>
        <v>Northbrook Healthcare Center (22613)</v>
      </c>
      <c r="D1300" t="str">
        <f t="shared" si="20"/>
        <v>Northbrook Healthcare Center (22613)</v>
      </c>
      <c r="E1300" s="348">
        <v>22613</v>
      </c>
      <c r="F1300" s="349" t="s">
        <v>2093</v>
      </c>
      <c r="G1300" s="349" t="s">
        <v>3791</v>
      </c>
      <c r="H1300" s="349" t="s">
        <v>2056</v>
      </c>
      <c r="I1300" s="349" t="s">
        <v>1034</v>
      </c>
      <c r="J1300" s="349" t="s">
        <v>3792</v>
      </c>
    </row>
    <row r="1301" spans="1:10" x14ac:dyDescent="0.3">
      <c r="A1301">
        <f>--ISNUMBER(IFERROR(SEARCH($C$5,Inputs!$D1301,1),""))</f>
        <v>1</v>
      </c>
      <c r="B1301">
        <f>IF(A1301=1,COUNTIF($A$6:A1301,1),"")</f>
        <v>1296</v>
      </c>
      <c r="C1301" t="str">
        <f>IFERROR(INDEX($D$6:$D$1751,MATCH(ROWS($B$6:B1301),$B$6:$B$1751,0)),"")</f>
        <v>Tampico Healthcare Center (22616)</v>
      </c>
      <c r="D1301" t="str">
        <f t="shared" si="20"/>
        <v>Tampico Healthcare Center (22616)</v>
      </c>
      <c r="E1301" s="350">
        <v>22616</v>
      </c>
      <c r="F1301" s="351" t="s">
        <v>2093</v>
      </c>
      <c r="G1301" s="351" t="s">
        <v>3793</v>
      </c>
      <c r="H1301" s="351" t="s">
        <v>927</v>
      </c>
      <c r="I1301" s="351" t="s">
        <v>909</v>
      </c>
      <c r="J1301" s="351" t="s">
        <v>3794</v>
      </c>
    </row>
    <row r="1302" spans="1:10" x14ac:dyDescent="0.3">
      <c r="A1302">
        <f>--ISNUMBER(IFERROR(SEARCH($C$5,Inputs!$D1302,1),""))</f>
        <v>1</v>
      </c>
      <c r="B1302">
        <f>IF(A1302=1,COUNTIF($A$6:A1302,1),"")</f>
        <v>1297</v>
      </c>
      <c r="C1302" t="str">
        <f>IFERROR(INDEX($D$6:$D$1751,MATCH(ROWS($B$6:B1302),$B$6:$B$1751,0)),"")</f>
        <v>Bell Convalescent Hospital (22617)</v>
      </c>
      <c r="D1302" t="str">
        <f t="shared" si="20"/>
        <v>Bell Convalescent Hospital (22617)</v>
      </c>
      <c r="E1302" s="348">
        <v>22617</v>
      </c>
      <c r="F1302" s="349" t="s">
        <v>2093</v>
      </c>
      <c r="G1302" s="349" t="s">
        <v>3795</v>
      </c>
      <c r="H1302" s="349" t="s">
        <v>3796</v>
      </c>
      <c r="I1302" s="349" t="s">
        <v>935</v>
      </c>
      <c r="J1302" s="349" t="s">
        <v>3797</v>
      </c>
    </row>
    <row r="1303" spans="1:10" x14ac:dyDescent="0.3">
      <c r="A1303">
        <f>--ISNUMBER(IFERROR(SEARCH($C$5,Inputs!$D1303,1),""))</f>
        <v>1</v>
      </c>
      <c r="B1303">
        <f>IF(A1303=1,COUNTIF($A$6:A1303,1),"")</f>
        <v>1298</v>
      </c>
      <c r="C1303" t="str">
        <f>IFERROR(INDEX($D$6:$D$1751,MATCH(ROWS($B$6:B1303),$B$6:$B$1751,0)),"")</f>
        <v>Park Avenue Healthcare &amp; Wellness Center (22619)</v>
      </c>
      <c r="D1303" t="str">
        <f t="shared" si="20"/>
        <v>Park Avenue Healthcare &amp; Wellness Center (22619)</v>
      </c>
      <c r="E1303" s="350">
        <v>22619</v>
      </c>
      <c r="F1303" s="351" t="s">
        <v>2093</v>
      </c>
      <c r="G1303" s="351" t="s">
        <v>3798</v>
      </c>
      <c r="H1303" s="351" t="s">
        <v>1407</v>
      </c>
      <c r="I1303" s="351" t="s">
        <v>935</v>
      </c>
      <c r="J1303" s="351" t="s">
        <v>3799</v>
      </c>
    </row>
    <row r="1304" spans="1:10" x14ac:dyDescent="0.3">
      <c r="A1304">
        <f>--ISNUMBER(IFERROR(SEARCH($C$5,Inputs!$D1304,1),""))</f>
        <v>1</v>
      </c>
      <c r="B1304">
        <f>IF(A1304=1,COUNTIF($A$6:A1304,1),"")</f>
        <v>1299</v>
      </c>
      <c r="C1304" t="str">
        <f>IFERROR(INDEX($D$6:$D$1751,MATCH(ROWS($B$6:B1304),$B$6:$B$1751,0)),"")</f>
        <v>Landmark Medical Center (22620)</v>
      </c>
      <c r="D1304" t="str">
        <f t="shared" si="20"/>
        <v>Landmark Medical Center (22620)</v>
      </c>
      <c r="E1304" s="348">
        <v>22620</v>
      </c>
      <c r="F1304" s="349" t="s">
        <v>2093</v>
      </c>
      <c r="G1304" s="349" t="s">
        <v>3800</v>
      </c>
      <c r="H1304" s="349" t="s">
        <v>1407</v>
      </c>
      <c r="I1304" s="349" t="s">
        <v>935</v>
      </c>
      <c r="J1304" s="349" t="s">
        <v>3801</v>
      </c>
    </row>
    <row r="1305" spans="1:10" x14ac:dyDescent="0.3">
      <c r="A1305">
        <f>--ISNUMBER(IFERROR(SEARCH($C$5,Inputs!$D1305,1),""))</f>
        <v>1</v>
      </c>
      <c r="B1305">
        <f>IF(A1305=1,COUNTIF($A$6:A1305,1),"")</f>
        <v>1300</v>
      </c>
      <c r="C1305" t="str">
        <f>IFERROR(INDEX($D$6:$D$1751,MATCH(ROWS($B$6:B1305),$B$6:$B$1751,0)),"")</f>
        <v>Centinela Grand, Inc. (22624)</v>
      </c>
      <c r="D1305" t="str">
        <f t="shared" si="20"/>
        <v>Centinela Grand, Inc. (22624)</v>
      </c>
      <c r="E1305" s="350">
        <v>22624</v>
      </c>
      <c r="F1305" s="351" t="s">
        <v>2093</v>
      </c>
      <c r="G1305" s="351" t="s">
        <v>3802</v>
      </c>
      <c r="H1305" s="351" t="s">
        <v>1730</v>
      </c>
      <c r="I1305" s="351" t="s">
        <v>1123</v>
      </c>
      <c r="J1305" s="351" t="s">
        <v>3803</v>
      </c>
    </row>
    <row r="1306" spans="1:10" x14ac:dyDescent="0.3">
      <c r="A1306">
        <f>--ISNUMBER(IFERROR(SEARCH($C$5,Inputs!$D1306,1),""))</f>
        <v>1</v>
      </c>
      <c r="B1306">
        <f>IF(A1306=1,COUNTIF($A$6:A1306,1),"")</f>
        <v>1301</v>
      </c>
      <c r="C1306" t="str">
        <f>IFERROR(INDEX($D$6:$D$1751,MATCH(ROWS($B$6:B1306),$B$6:$B$1751,0)),"")</f>
        <v>Brookside Healthcare Center (22626)</v>
      </c>
      <c r="D1306" t="str">
        <f t="shared" si="20"/>
        <v>Brookside Healthcare Center (22626)</v>
      </c>
      <c r="E1306" s="348">
        <v>22626</v>
      </c>
      <c r="F1306" s="349" t="s">
        <v>2093</v>
      </c>
      <c r="G1306" s="349" t="s">
        <v>3804</v>
      </c>
      <c r="H1306" s="349" t="s">
        <v>940</v>
      </c>
      <c r="I1306" s="349" t="s">
        <v>941</v>
      </c>
      <c r="J1306" s="349" t="s">
        <v>3805</v>
      </c>
    </row>
    <row r="1307" spans="1:10" x14ac:dyDescent="0.3">
      <c r="A1307">
        <f>--ISNUMBER(IFERROR(SEARCH($C$5,Inputs!$D1307,1),""))</f>
        <v>1</v>
      </c>
      <c r="B1307">
        <f>IF(A1307=1,COUNTIF($A$6:A1307,1),"")</f>
        <v>1302</v>
      </c>
      <c r="C1307" t="str">
        <f>IFERROR(INDEX($D$6:$D$1751,MATCH(ROWS($B$6:B1307),$B$6:$B$1751,0)),"")</f>
        <v>Crestwood Manor (22627)</v>
      </c>
      <c r="D1307" t="str">
        <f t="shared" si="20"/>
        <v>Crestwood Manor (22627)</v>
      </c>
      <c r="E1307" s="350">
        <v>22627</v>
      </c>
      <c r="F1307" s="351" t="s">
        <v>2093</v>
      </c>
      <c r="G1307" s="351" t="s">
        <v>3806</v>
      </c>
      <c r="H1307" s="351" t="s">
        <v>1196</v>
      </c>
      <c r="I1307" s="351" t="s">
        <v>1197</v>
      </c>
      <c r="J1307" s="351" t="s">
        <v>3807</v>
      </c>
    </row>
    <row r="1308" spans="1:10" x14ac:dyDescent="0.3">
      <c r="A1308">
        <f>--ISNUMBER(IFERROR(SEARCH($C$5,Inputs!$D1308,1),""))</f>
        <v>1</v>
      </c>
      <c r="B1308">
        <f>IF(A1308=1,COUNTIF($A$6:A1308,1),"")</f>
        <v>1303</v>
      </c>
      <c r="C1308" t="str">
        <f>IFERROR(INDEX($D$6:$D$1751,MATCH(ROWS($B$6:B1308),$B$6:$B$1751,0)),"")</f>
        <v>San Luis Post Acute Center (22629)</v>
      </c>
      <c r="D1308" t="str">
        <f t="shared" si="20"/>
        <v>San Luis Post Acute Center (22629)</v>
      </c>
      <c r="E1308" s="348">
        <v>22629</v>
      </c>
      <c r="F1308" s="349" t="s">
        <v>2093</v>
      </c>
      <c r="G1308" s="349" t="s">
        <v>3808</v>
      </c>
      <c r="H1308" s="349" t="s">
        <v>919</v>
      </c>
      <c r="I1308" s="349" t="s">
        <v>919</v>
      </c>
      <c r="J1308" s="349" t="s">
        <v>3809</v>
      </c>
    </row>
    <row r="1309" spans="1:10" x14ac:dyDescent="0.3">
      <c r="A1309">
        <f>--ISNUMBER(IFERROR(SEARCH($C$5,Inputs!$D1309,1),""))</f>
        <v>1</v>
      </c>
      <c r="B1309">
        <f>IF(A1309=1,COUNTIF($A$6:A1309,1),"")</f>
        <v>1304</v>
      </c>
      <c r="C1309" t="str">
        <f>IFERROR(INDEX($D$6:$D$1751,MATCH(ROWS($B$6:B1309),$B$6:$B$1751,0)),"")</f>
        <v>Pacifica Nursing And Rehabilitation Center (22630)</v>
      </c>
      <c r="D1309" t="str">
        <f t="shared" si="20"/>
        <v>Pacifica Nursing And Rehabilitation Center (22630)</v>
      </c>
      <c r="E1309" s="350">
        <v>22630</v>
      </c>
      <c r="F1309" s="351" t="s">
        <v>2093</v>
      </c>
      <c r="G1309" s="351" t="s">
        <v>3810</v>
      </c>
      <c r="H1309" s="351" t="s">
        <v>2631</v>
      </c>
      <c r="I1309" s="351" t="s">
        <v>1221</v>
      </c>
      <c r="J1309" s="351" t="s">
        <v>3811</v>
      </c>
    </row>
    <row r="1310" spans="1:10" x14ac:dyDescent="0.3">
      <c r="A1310">
        <f>--ISNUMBER(IFERROR(SEARCH($C$5,Inputs!$D1310,1),""))</f>
        <v>1</v>
      </c>
      <c r="B1310">
        <f>IF(A1310=1,COUNTIF($A$6:A1310,1),"")</f>
        <v>1305</v>
      </c>
      <c r="C1310" t="str">
        <f>IFERROR(INDEX($D$6:$D$1751,MATCH(ROWS($B$6:B1310),$B$6:$B$1751,0)),"")</f>
        <v>Sunnyvale Post-Acute Center (22631)</v>
      </c>
      <c r="D1310" t="str">
        <f t="shared" si="20"/>
        <v>Sunnyvale Post-Acute Center (22631)</v>
      </c>
      <c r="E1310" s="348">
        <v>22631</v>
      </c>
      <c r="F1310" s="349" t="s">
        <v>2093</v>
      </c>
      <c r="G1310" s="349" t="s">
        <v>3812</v>
      </c>
      <c r="H1310" s="349" t="s">
        <v>899</v>
      </c>
      <c r="I1310" s="349" t="s">
        <v>878</v>
      </c>
      <c r="J1310" s="349" t="s">
        <v>3813</v>
      </c>
    </row>
    <row r="1311" spans="1:10" x14ac:dyDescent="0.3">
      <c r="A1311">
        <f>--ISNUMBER(IFERROR(SEARCH($C$5,Inputs!$D1311,1),""))</f>
        <v>1</v>
      </c>
      <c r="B1311">
        <f>IF(A1311=1,COUNTIF($A$6:A1311,1),"")</f>
        <v>1306</v>
      </c>
      <c r="C1311" t="str">
        <f>IFERROR(INDEX($D$6:$D$1751,MATCH(ROWS($B$6:B1311),$B$6:$B$1751,0)),"")</f>
        <v>River Valley Healthcare &amp; Wellness Centre, LP (22632)</v>
      </c>
      <c r="D1311" t="str">
        <f t="shared" si="20"/>
        <v>River Valley Healthcare &amp; Wellness Centre, LP (22632)</v>
      </c>
      <c r="E1311" s="350">
        <v>22632</v>
      </c>
      <c r="F1311" s="351" t="s">
        <v>2093</v>
      </c>
      <c r="G1311" s="351" t="s">
        <v>3814</v>
      </c>
      <c r="H1311" s="351" t="s">
        <v>1275</v>
      </c>
      <c r="I1311" s="351" t="s">
        <v>1272</v>
      </c>
      <c r="J1311" s="351" t="s">
        <v>3815</v>
      </c>
    </row>
    <row r="1312" spans="1:10" x14ac:dyDescent="0.3">
      <c r="A1312">
        <f>--ISNUMBER(IFERROR(SEARCH($C$5,Inputs!$D1312,1),""))</f>
        <v>1</v>
      </c>
      <c r="B1312">
        <f>IF(A1312=1,COUNTIF($A$6:A1312,1),"")</f>
        <v>1307</v>
      </c>
      <c r="C1312" t="str">
        <f>IFERROR(INDEX($D$6:$D$1751,MATCH(ROWS($B$6:B1312),$B$6:$B$1751,0)),"")</f>
        <v>Providence Little Company Of Mary Transitional Care Center (22633)</v>
      </c>
      <c r="D1312" t="str">
        <f t="shared" si="20"/>
        <v>Providence Little Company Of Mary Transitional Care Center (22633)</v>
      </c>
      <c r="E1312" s="348">
        <v>22633</v>
      </c>
      <c r="F1312" s="349" t="s">
        <v>2093</v>
      </c>
      <c r="G1312" s="349" t="s">
        <v>3816</v>
      </c>
      <c r="H1312" s="349" t="s">
        <v>1487</v>
      </c>
      <c r="I1312" s="349" t="s">
        <v>935</v>
      </c>
      <c r="J1312" s="349" t="s">
        <v>3817</v>
      </c>
    </row>
    <row r="1313" spans="1:10" x14ac:dyDescent="0.3">
      <c r="A1313">
        <f>--ISNUMBER(IFERROR(SEARCH($C$5,Inputs!$D1313,1),""))</f>
        <v>1</v>
      </c>
      <c r="B1313">
        <f>IF(A1313=1,COUNTIF($A$6:A1313,1),"")</f>
        <v>1308</v>
      </c>
      <c r="C1313" t="str">
        <f>IFERROR(INDEX($D$6:$D$1751,MATCH(ROWS($B$6:B1313),$B$6:$B$1751,0)),"")</f>
        <v>Heritage Rehabilitation Center (22642)</v>
      </c>
      <c r="D1313" t="str">
        <f t="shared" si="20"/>
        <v>Heritage Rehabilitation Center (22642)</v>
      </c>
      <c r="E1313" s="350">
        <v>22642</v>
      </c>
      <c r="F1313" s="351" t="s">
        <v>2093</v>
      </c>
      <c r="G1313" s="351" t="s">
        <v>3818</v>
      </c>
      <c r="H1313" s="351" t="s">
        <v>1487</v>
      </c>
      <c r="I1313" s="351" t="s">
        <v>935</v>
      </c>
      <c r="J1313" s="351" t="s">
        <v>3819</v>
      </c>
    </row>
    <row r="1314" spans="1:10" x14ac:dyDescent="0.3">
      <c r="A1314">
        <f>--ISNUMBER(IFERROR(SEARCH($C$5,Inputs!$D1314,1),""))</f>
        <v>1</v>
      </c>
      <c r="B1314">
        <f>IF(A1314=1,COUNTIF($A$6:A1314,1),"")</f>
        <v>1309</v>
      </c>
      <c r="C1314" t="str">
        <f>IFERROR(INDEX($D$6:$D$1751,MATCH(ROWS($B$6:B1314),$B$6:$B$1751,0)),"")</f>
        <v>Northridge Care Center (22644)</v>
      </c>
      <c r="D1314" t="str">
        <f t="shared" si="20"/>
        <v>Northridge Care Center (22644)</v>
      </c>
      <c r="E1314" s="348">
        <v>22644</v>
      </c>
      <c r="F1314" s="349" t="s">
        <v>2093</v>
      </c>
      <c r="G1314" s="349" t="s">
        <v>3820</v>
      </c>
      <c r="H1314" s="349" t="s">
        <v>2004</v>
      </c>
      <c r="I1314" s="349" t="s">
        <v>935</v>
      </c>
      <c r="J1314" s="349" t="s">
        <v>3821</v>
      </c>
    </row>
    <row r="1315" spans="1:10" x14ac:dyDescent="0.3">
      <c r="A1315">
        <f>--ISNUMBER(IFERROR(SEARCH($C$5,Inputs!$D1315,1),""))</f>
        <v>1</v>
      </c>
      <c r="B1315">
        <f>IF(A1315=1,COUNTIF($A$6:A1315,1),"")</f>
        <v>1310</v>
      </c>
      <c r="C1315" t="str">
        <f>IFERROR(INDEX($D$6:$D$1751,MATCH(ROWS($B$6:B1315),$B$6:$B$1751,0)),"")</f>
        <v>Palm Springs Healthcare &amp; Rehabilitation Center (22648)</v>
      </c>
      <c r="D1315" t="str">
        <f t="shared" si="20"/>
        <v>Palm Springs Healthcare &amp; Rehabilitation Center (22648)</v>
      </c>
      <c r="E1315" s="350">
        <v>22648</v>
      </c>
      <c r="F1315" s="351" t="s">
        <v>2093</v>
      </c>
      <c r="G1315" s="351" t="s">
        <v>3822</v>
      </c>
      <c r="H1315" s="351" t="s">
        <v>1127</v>
      </c>
      <c r="I1315" s="351" t="s">
        <v>1123</v>
      </c>
      <c r="J1315" s="351" t="s">
        <v>3823</v>
      </c>
    </row>
    <row r="1316" spans="1:10" x14ac:dyDescent="0.3">
      <c r="A1316">
        <f>--ISNUMBER(IFERROR(SEARCH($C$5,Inputs!$D1316,1),""))</f>
        <v>1</v>
      </c>
      <c r="B1316">
        <f>IF(A1316=1,COUNTIF($A$6:A1316,1),"")</f>
        <v>1311</v>
      </c>
      <c r="C1316" t="str">
        <f>IFERROR(INDEX($D$6:$D$1751,MATCH(ROWS($B$6:B1316),$B$6:$B$1751,0)),"")</f>
        <v>Sierra Vista (22649)</v>
      </c>
      <c r="D1316" t="str">
        <f t="shared" si="20"/>
        <v>Sierra Vista (22649)</v>
      </c>
      <c r="E1316" s="348">
        <v>22649</v>
      </c>
      <c r="F1316" s="349" t="s">
        <v>2093</v>
      </c>
      <c r="G1316" s="349" t="s">
        <v>3824</v>
      </c>
      <c r="H1316" s="349" t="s">
        <v>2547</v>
      </c>
      <c r="I1316" s="349" t="s">
        <v>941</v>
      </c>
      <c r="J1316" s="349" t="s">
        <v>3825</v>
      </c>
    </row>
    <row r="1317" spans="1:10" x14ac:dyDescent="0.3">
      <c r="A1317">
        <f>--ISNUMBER(IFERROR(SEARCH($C$5,Inputs!$D1317,1),""))</f>
        <v>1</v>
      </c>
      <c r="B1317">
        <f>IF(A1317=1,COUNTIF($A$6:A1317,1),"")</f>
        <v>1312</v>
      </c>
      <c r="C1317" t="str">
        <f>IFERROR(INDEX($D$6:$D$1751,MATCH(ROWS($B$6:B1317),$B$6:$B$1751,0)),"")</f>
        <v>Burlingame Health Care Center D/P SNF (22652)</v>
      </c>
      <c r="D1317" t="str">
        <f t="shared" si="20"/>
        <v>Burlingame Health Care Center D/P SNF (22652)</v>
      </c>
      <c r="E1317" s="350">
        <v>22652</v>
      </c>
      <c r="F1317" s="351" t="s">
        <v>2093</v>
      </c>
      <c r="G1317" s="351" t="s">
        <v>3826</v>
      </c>
      <c r="H1317" s="351" t="s">
        <v>1224</v>
      </c>
      <c r="I1317" s="351" t="s">
        <v>1221</v>
      </c>
      <c r="J1317" s="351" t="s">
        <v>3827</v>
      </c>
    </row>
    <row r="1318" spans="1:10" x14ac:dyDescent="0.3">
      <c r="A1318">
        <f>--ISNUMBER(IFERROR(SEARCH($C$5,Inputs!$D1318,1),""))</f>
        <v>1</v>
      </c>
      <c r="B1318">
        <f>IF(A1318=1,COUNTIF($A$6:A1318,1),"")</f>
        <v>1313</v>
      </c>
      <c r="C1318" t="str">
        <f>IFERROR(INDEX($D$6:$D$1751,MATCH(ROWS($B$6:B1318),$B$6:$B$1751,0)),"")</f>
        <v>Marquis Care At Shasta (22653)</v>
      </c>
      <c r="D1318" t="str">
        <f t="shared" si="20"/>
        <v>Marquis Care At Shasta (22653)</v>
      </c>
      <c r="E1318" s="348">
        <v>22653</v>
      </c>
      <c r="F1318" s="349" t="s">
        <v>2093</v>
      </c>
      <c r="G1318" s="349" t="s">
        <v>3828</v>
      </c>
      <c r="H1318" s="349" t="s">
        <v>1275</v>
      </c>
      <c r="I1318" s="349" t="s">
        <v>1272</v>
      </c>
      <c r="J1318" s="349" t="s">
        <v>3829</v>
      </c>
    </row>
    <row r="1319" spans="1:10" x14ac:dyDescent="0.3">
      <c r="A1319">
        <f>--ISNUMBER(IFERROR(SEARCH($C$5,Inputs!$D1319,1),""))</f>
        <v>1</v>
      </c>
      <c r="B1319">
        <f>IF(A1319=1,COUNTIF($A$6:A1319,1),"")</f>
        <v>1314</v>
      </c>
      <c r="C1319" t="str">
        <f>IFERROR(INDEX($D$6:$D$1751,MATCH(ROWS($B$6:B1319),$B$6:$B$1751,0)),"")</f>
        <v>Oakdale Nursing And Rehabilitation Center (22655)</v>
      </c>
      <c r="D1319" t="str">
        <f t="shared" si="20"/>
        <v>Oakdale Nursing And Rehabilitation Center (22655)</v>
      </c>
      <c r="E1319" s="350">
        <v>22655</v>
      </c>
      <c r="F1319" s="351" t="s">
        <v>2093</v>
      </c>
      <c r="G1319" s="351" t="s">
        <v>3830</v>
      </c>
      <c r="H1319" s="351" t="s">
        <v>1764</v>
      </c>
      <c r="I1319" s="351" t="s">
        <v>1298</v>
      </c>
      <c r="J1319" s="351" t="s">
        <v>3831</v>
      </c>
    </row>
    <row r="1320" spans="1:10" x14ac:dyDescent="0.3">
      <c r="A1320">
        <f>--ISNUMBER(IFERROR(SEARCH($C$5,Inputs!$D1320,1),""))</f>
        <v>1</v>
      </c>
      <c r="B1320">
        <f>IF(A1320=1,COUNTIF($A$6:A1320,1),"")</f>
        <v>1315</v>
      </c>
      <c r="C1320" t="str">
        <f>IFERROR(INDEX($D$6:$D$1751,MATCH(ROWS($B$6:B1320),$B$6:$B$1751,0)),"")</f>
        <v>West Haven Healthcare (22657)</v>
      </c>
      <c r="D1320" t="str">
        <f t="shared" si="20"/>
        <v>West Haven Healthcare (22657)</v>
      </c>
      <c r="E1320" s="348">
        <v>22657</v>
      </c>
      <c r="F1320" s="349" t="s">
        <v>2093</v>
      </c>
      <c r="G1320" s="349" t="s">
        <v>3832</v>
      </c>
      <c r="H1320" s="349" t="s">
        <v>1482</v>
      </c>
      <c r="I1320" s="349" t="s">
        <v>935</v>
      </c>
      <c r="J1320" s="349" t="s">
        <v>3833</v>
      </c>
    </row>
    <row r="1321" spans="1:10" x14ac:dyDescent="0.3">
      <c r="A1321">
        <f>--ISNUMBER(IFERROR(SEARCH($C$5,Inputs!$D1321,1),""))</f>
        <v>1</v>
      </c>
      <c r="B1321">
        <f>IF(A1321=1,COUNTIF($A$6:A1321,1),"")</f>
        <v>1316</v>
      </c>
      <c r="C1321" t="str">
        <f>IFERROR(INDEX($D$6:$D$1751,MATCH(ROWS($B$6:B1321),$B$6:$B$1751,0)),"")</f>
        <v>California Healthcare And Rehabilitation Center (22658)</v>
      </c>
      <c r="D1321" t="str">
        <f t="shared" si="20"/>
        <v>California Healthcare And Rehabilitation Center (22658)</v>
      </c>
      <c r="E1321" s="350">
        <v>22658</v>
      </c>
      <c r="F1321" s="351" t="s">
        <v>2093</v>
      </c>
      <c r="G1321" s="351" t="s">
        <v>3834</v>
      </c>
      <c r="H1321" s="351" t="s">
        <v>1572</v>
      </c>
      <c r="I1321" s="351" t="s">
        <v>935</v>
      </c>
      <c r="J1321" s="351" t="s">
        <v>3835</v>
      </c>
    </row>
    <row r="1322" spans="1:10" x14ac:dyDescent="0.3">
      <c r="A1322">
        <f>--ISNUMBER(IFERROR(SEARCH($C$5,Inputs!$D1322,1),""))</f>
        <v>1</v>
      </c>
      <c r="B1322">
        <f>IF(A1322=1,COUNTIF($A$6:A1322,1),"")</f>
        <v>1317</v>
      </c>
      <c r="C1322" t="str">
        <f>IFERROR(INDEX($D$6:$D$1751,MATCH(ROWS($B$6:B1322),$B$6:$B$1751,0)),"")</f>
        <v>Catered Manor Nursing Center (22659)</v>
      </c>
      <c r="D1322" t="str">
        <f t="shared" si="20"/>
        <v>Catered Manor Nursing Center (22659)</v>
      </c>
      <c r="E1322" s="348">
        <v>22659</v>
      </c>
      <c r="F1322" s="349" t="s">
        <v>2093</v>
      </c>
      <c r="G1322" s="349" t="s">
        <v>3836</v>
      </c>
      <c r="H1322" s="349" t="s">
        <v>1490</v>
      </c>
      <c r="I1322" s="349" t="s">
        <v>935</v>
      </c>
      <c r="J1322" s="349" t="s">
        <v>3837</v>
      </c>
    </row>
    <row r="1323" spans="1:10" x14ac:dyDescent="0.3">
      <c r="A1323">
        <f>--ISNUMBER(IFERROR(SEARCH($C$5,Inputs!$D1323,1),""))</f>
        <v>1</v>
      </c>
      <c r="B1323">
        <f>IF(A1323=1,COUNTIF($A$6:A1323,1),"")</f>
        <v>1318</v>
      </c>
      <c r="C1323" t="str">
        <f>IFERROR(INDEX($D$6:$D$1751,MATCH(ROWS($B$6:B1323),$B$6:$B$1751,0)),"")</f>
        <v>Palazzo Post Acute (22665)</v>
      </c>
      <c r="D1323" t="str">
        <f t="shared" si="20"/>
        <v>Palazzo Post Acute (22665)</v>
      </c>
      <c r="E1323" s="350">
        <v>22665</v>
      </c>
      <c r="F1323" s="351" t="s">
        <v>2093</v>
      </c>
      <c r="G1323" s="351" t="s">
        <v>3838</v>
      </c>
      <c r="H1323" s="351" t="s">
        <v>935</v>
      </c>
      <c r="I1323" s="351" t="s">
        <v>935</v>
      </c>
      <c r="J1323" s="351" t="s">
        <v>3839</v>
      </c>
    </row>
    <row r="1324" spans="1:10" x14ac:dyDescent="0.3">
      <c r="A1324">
        <f>--ISNUMBER(IFERROR(SEARCH($C$5,Inputs!$D1324,1),""))</f>
        <v>1</v>
      </c>
      <c r="B1324">
        <f>IF(A1324=1,COUNTIF($A$6:A1324,1),"")</f>
        <v>1319</v>
      </c>
      <c r="C1324" t="str">
        <f>IFERROR(INDEX($D$6:$D$1751,MATCH(ROWS($B$6:B1324),$B$6:$B$1751,0)),"")</f>
        <v>Bloomfield West, Inc (22667)</v>
      </c>
      <c r="D1324" t="str">
        <f t="shared" si="20"/>
        <v>Bloomfield West, Inc (22667)</v>
      </c>
      <c r="E1324" s="348">
        <v>22667</v>
      </c>
      <c r="F1324" s="349" t="s">
        <v>2093</v>
      </c>
      <c r="G1324" s="349" t="s">
        <v>3840</v>
      </c>
      <c r="H1324" s="349" t="s">
        <v>1544</v>
      </c>
      <c r="I1324" s="349" t="s">
        <v>935</v>
      </c>
      <c r="J1324" s="349" t="s">
        <v>3841</v>
      </c>
    </row>
    <row r="1325" spans="1:10" x14ac:dyDescent="0.3">
      <c r="A1325">
        <f>--ISNUMBER(IFERROR(SEARCH($C$5,Inputs!$D1325,1),""))</f>
        <v>1</v>
      </c>
      <c r="B1325">
        <f>IF(A1325=1,COUNTIF($A$6:A1325,1),"")</f>
        <v>1320</v>
      </c>
      <c r="C1325" t="str">
        <f>IFERROR(INDEX($D$6:$D$1751,MATCH(ROWS($B$6:B1325),$B$6:$B$1751,0)),"")</f>
        <v>Western Slope Health Center (22668)</v>
      </c>
      <c r="D1325" t="str">
        <f t="shared" si="20"/>
        <v>Western Slope Health Center (22668)</v>
      </c>
      <c r="E1325" s="350">
        <v>22668</v>
      </c>
      <c r="F1325" s="351" t="s">
        <v>2093</v>
      </c>
      <c r="G1325" s="351" t="s">
        <v>3842</v>
      </c>
      <c r="H1325" s="351" t="s">
        <v>948</v>
      </c>
      <c r="I1325" s="351" t="s">
        <v>945</v>
      </c>
      <c r="J1325" s="351" t="s">
        <v>3843</v>
      </c>
    </row>
    <row r="1326" spans="1:10" x14ac:dyDescent="0.3">
      <c r="A1326">
        <f>--ISNUMBER(IFERROR(SEARCH($C$5,Inputs!$D1326,1),""))</f>
        <v>1</v>
      </c>
      <c r="B1326">
        <f>IF(A1326=1,COUNTIF($A$6:A1326,1),"")</f>
        <v>1321</v>
      </c>
      <c r="C1326" t="str">
        <f>IFERROR(INDEX($D$6:$D$1751,MATCH(ROWS($B$6:B1326),$B$6:$B$1751,0)),"")</f>
        <v>Sherman Oaks Health &amp; Rehabilitation Center (22669)</v>
      </c>
      <c r="D1326" t="str">
        <f t="shared" si="20"/>
        <v>Sherman Oaks Health &amp; Rehabilitation Center (22669)</v>
      </c>
      <c r="E1326" s="348">
        <v>22669</v>
      </c>
      <c r="F1326" s="349" t="s">
        <v>2093</v>
      </c>
      <c r="G1326" s="349" t="s">
        <v>3844</v>
      </c>
      <c r="H1326" s="349" t="s">
        <v>1565</v>
      </c>
      <c r="I1326" s="349" t="s">
        <v>935</v>
      </c>
      <c r="J1326" s="349" t="s">
        <v>3845</v>
      </c>
    </row>
    <row r="1327" spans="1:10" x14ac:dyDescent="0.3">
      <c r="A1327">
        <f>--ISNUMBER(IFERROR(SEARCH($C$5,Inputs!$D1327,1),""))</f>
        <v>1</v>
      </c>
      <c r="B1327">
        <f>IF(A1327=1,COUNTIF($A$6:A1327,1),"")</f>
        <v>1322</v>
      </c>
      <c r="C1327" t="str">
        <f>IFERROR(INDEX($D$6:$D$1751,MATCH(ROWS($B$6:B1327),$B$6:$B$1751,0)),"")</f>
        <v>Sunset Villa Post Acute (22674)</v>
      </c>
      <c r="D1327" t="str">
        <f t="shared" si="20"/>
        <v>Sunset Villa Post Acute (22674)</v>
      </c>
      <c r="E1327" s="350">
        <v>22674</v>
      </c>
      <c r="F1327" s="351" t="s">
        <v>2093</v>
      </c>
      <c r="G1327" s="351" t="s">
        <v>3846</v>
      </c>
      <c r="H1327" s="351" t="s">
        <v>1490</v>
      </c>
      <c r="I1327" s="351" t="s">
        <v>935</v>
      </c>
      <c r="J1327" s="351" t="s">
        <v>3847</v>
      </c>
    </row>
    <row r="1328" spans="1:10" x14ac:dyDescent="0.3">
      <c r="A1328">
        <f>--ISNUMBER(IFERROR(SEARCH($C$5,Inputs!$D1328,1),""))</f>
        <v>1</v>
      </c>
      <c r="B1328">
        <f>IF(A1328=1,COUNTIF($A$6:A1328,1),"")</f>
        <v>1323</v>
      </c>
      <c r="C1328" t="str">
        <f>IFERROR(INDEX($D$6:$D$1751,MATCH(ROWS($B$6:B1328),$B$6:$B$1751,0)),"")</f>
        <v>Pacific Gardens Nursing and Rehabilitation Center (22681)</v>
      </c>
      <c r="D1328" t="str">
        <f t="shared" si="20"/>
        <v>Pacific Gardens Nursing and Rehabilitation Center (22681)</v>
      </c>
      <c r="E1328" s="348">
        <v>22681</v>
      </c>
      <c r="F1328" s="349" t="s">
        <v>2093</v>
      </c>
      <c r="G1328" s="349" t="s">
        <v>3848</v>
      </c>
      <c r="H1328" s="349" t="s">
        <v>952</v>
      </c>
      <c r="I1328" s="349" t="s">
        <v>952</v>
      </c>
      <c r="J1328" s="349" t="s">
        <v>3849</v>
      </c>
    </row>
    <row r="1329" spans="1:10" x14ac:dyDescent="0.3">
      <c r="A1329">
        <f>--ISNUMBER(IFERROR(SEARCH($C$5,Inputs!$D1329,1),""))</f>
        <v>1</v>
      </c>
      <c r="B1329">
        <f>IF(A1329=1,COUNTIF($A$6:A1329,1),"")</f>
        <v>1324</v>
      </c>
      <c r="C1329" t="str">
        <f>IFERROR(INDEX($D$6:$D$1751,MATCH(ROWS($B$6:B1329),$B$6:$B$1751,0)),"")</f>
        <v>Westlake Convalescent Hospital (22682)</v>
      </c>
      <c r="D1329" t="str">
        <f t="shared" si="20"/>
        <v>Westlake Convalescent Hospital (22682)</v>
      </c>
      <c r="E1329" s="350">
        <v>22682</v>
      </c>
      <c r="F1329" s="351" t="s">
        <v>2093</v>
      </c>
      <c r="G1329" s="351" t="s">
        <v>3850</v>
      </c>
      <c r="H1329" s="351" t="s">
        <v>935</v>
      </c>
      <c r="I1329" s="351" t="s">
        <v>935</v>
      </c>
      <c r="J1329" s="351" t="s">
        <v>3851</v>
      </c>
    </row>
    <row r="1330" spans="1:10" x14ac:dyDescent="0.3">
      <c r="A1330">
        <f>--ISNUMBER(IFERROR(SEARCH($C$5,Inputs!$D1330,1),""))</f>
        <v>1</v>
      </c>
      <c r="B1330">
        <f>IF(A1330=1,COUNTIF($A$6:A1330,1),"")</f>
        <v>1325</v>
      </c>
      <c r="C1330" t="str">
        <f>IFERROR(INDEX($D$6:$D$1751,MATCH(ROWS($B$6:B1330),$B$6:$B$1751,0)),"")</f>
        <v>A Grace Sub Acute &amp; Skilled Care (22684)</v>
      </c>
      <c r="D1330" t="str">
        <f t="shared" si="20"/>
        <v>A Grace Sub Acute &amp; Skilled Care (22684)</v>
      </c>
      <c r="E1330" s="348">
        <v>22684</v>
      </c>
      <c r="F1330" s="349" t="s">
        <v>2093</v>
      </c>
      <c r="G1330" s="349" t="s">
        <v>3852</v>
      </c>
      <c r="H1330" s="349" t="s">
        <v>902</v>
      </c>
      <c r="I1330" s="349" t="s">
        <v>878</v>
      </c>
      <c r="J1330" s="349" t="s">
        <v>3853</v>
      </c>
    </row>
    <row r="1331" spans="1:10" x14ac:dyDescent="0.3">
      <c r="A1331">
        <f>--ISNUMBER(IFERROR(SEARCH($C$5,Inputs!$D1331,1),""))</f>
        <v>1</v>
      </c>
      <c r="B1331">
        <f>IF(A1331=1,COUNTIF($A$6:A1331,1),"")</f>
        <v>1326</v>
      </c>
      <c r="C1331" t="str">
        <f>IFERROR(INDEX($D$6:$D$1751,MATCH(ROWS($B$6:B1331),$B$6:$B$1751,0)),"")</f>
        <v>Valley Convalescent Hospital (22686)</v>
      </c>
      <c r="D1331" t="str">
        <f t="shared" si="20"/>
        <v>Valley Convalescent Hospital (22686)</v>
      </c>
      <c r="E1331" s="350">
        <v>22686</v>
      </c>
      <c r="F1331" s="351" t="s">
        <v>2093</v>
      </c>
      <c r="G1331" s="351" t="s">
        <v>3854</v>
      </c>
      <c r="H1331" s="351" t="s">
        <v>1836</v>
      </c>
      <c r="I1331" s="351" t="s">
        <v>1268</v>
      </c>
      <c r="J1331" s="351" t="s">
        <v>3855</v>
      </c>
    </row>
    <row r="1332" spans="1:10" x14ac:dyDescent="0.3">
      <c r="A1332">
        <f>--ISNUMBER(IFERROR(SEARCH($C$5,Inputs!$D1332,1),""))</f>
        <v>1</v>
      </c>
      <c r="B1332">
        <f>IF(A1332=1,COUNTIF($A$6:A1332,1),"")</f>
        <v>1327</v>
      </c>
      <c r="C1332" t="str">
        <f>IFERROR(INDEX($D$6:$D$1751,MATCH(ROWS($B$6:B1332),$B$6:$B$1751,0)),"")</f>
        <v>Height Street Skilled Care (22687)</v>
      </c>
      <c r="D1332" t="str">
        <f t="shared" si="20"/>
        <v>Height Street Skilled Care (22687)</v>
      </c>
      <c r="E1332" s="348">
        <v>22687</v>
      </c>
      <c r="F1332" s="349" t="s">
        <v>2093</v>
      </c>
      <c r="G1332" s="349" t="s">
        <v>3856</v>
      </c>
      <c r="H1332" s="349" t="s">
        <v>996</v>
      </c>
      <c r="I1332" s="349" t="s">
        <v>997</v>
      </c>
      <c r="J1332" s="349" t="s">
        <v>3857</v>
      </c>
    </row>
    <row r="1333" spans="1:10" x14ac:dyDescent="0.3">
      <c r="A1333">
        <f>--ISNUMBER(IFERROR(SEARCH($C$5,Inputs!$D1333,1),""))</f>
        <v>1</v>
      </c>
      <c r="B1333">
        <f>IF(A1333=1,COUNTIF($A$6:A1333,1),"")</f>
        <v>1328</v>
      </c>
      <c r="C1333" t="str">
        <f>IFERROR(INDEX($D$6:$D$1751,MATCH(ROWS($B$6:B1333),$B$6:$B$1751,0)),"")</f>
        <v>Park Anaheim Healthcare Center (22688)</v>
      </c>
      <c r="D1333" t="str">
        <f t="shared" si="20"/>
        <v>Park Anaheim Healthcare Center (22688)</v>
      </c>
      <c r="E1333" s="350">
        <v>22688</v>
      </c>
      <c r="F1333" s="351" t="s">
        <v>2093</v>
      </c>
      <c r="G1333" s="351" t="s">
        <v>3858</v>
      </c>
      <c r="H1333" s="351" t="s">
        <v>1069</v>
      </c>
      <c r="I1333" s="351" t="s">
        <v>882</v>
      </c>
      <c r="J1333" s="351" t="s">
        <v>3859</v>
      </c>
    </row>
    <row r="1334" spans="1:10" x14ac:dyDescent="0.3">
      <c r="A1334">
        <f>--ISNUMBER(IFERROR(SEARCH($C$5,Inputs!$D1334,1),""))</f>
        <v>1</v>
      </c>
      <c r="B1334">
        <f>IF(A1334=1,COUNTIF($A$6:A1334,1),"")</f>
        <v>1329</v>
      </c>
      <c r="C1334" t="str">
        <f>IFERROR(INDEX($D$6:$D$1751,MATCH(ROWS($B$6:B1334),$B$6:$B$1751,0)),"")</f>
        <v>Golden Haven Care Center (22689)</v>
      </c>
      <c r="D1334" t="str">
        <f t="shared" si="20"/>
        <v>Golden Haven Care Center (22689)</v>
      </c>
      <c r="E1334" s="348">
        <v>22689</v>
      </c>
      <c r="F1334" s="349" t="s">
        <v>2093</v>
      </c>
      <c r="G1334" s="349" t="s">
        <v>3860</v>
      </c>
      <c r="H1334" s="349" t="s">
        <v>1445</v>
      </c>
      <c r="I1334" s="349" t="s">
        <v>935</v>
      </c>
      <c r="J1334" s="349" t="s">
        <v>3861</v>
      </c>
    </row>
    <row r="1335" spans="1:10" x14ac:dyDescent="0.3">
      <c r="A1335">
        <f>--ISNUMBER(IFERROR(SEARCH($C$5,Inputs!$D1335,1),""))</f>
        <v>1</v>
      </c>
      <c r="B1335">
        <f>IF(A1335=1,COUNTIF($A$6:A1335,1),"")</f>
        <v>1330</v>
      </c>
      <c r="C1335" t="str">
        <f>IFERROR(INDEX($D$6:$D$1751,MATCH(ROWS($B$6:B1335),$B$6:$B$1751,0)),"")</f>
        <v>Briarcrest Nursing Center (22691)</v>
      </c>
      <c r="D1335" t="str">
        <f t="shared" si="20"/>
        <v>Briarcrest Nursing Center (22691)</v>
      </c>
      <c r="E1335" s="350">
        <v>22691</v>
      </c>
      <c r="F1335" s="351" t="s">
        <v>2093</v>
      </c>
      <c r="G1335" s="351" t="s">
        <v>3862</v>
      </c>
      <c r="H1335" s="351" t="s">
        <v>3131</v>
      </c>
      <c r="I1335" s="351" t="s">
        <v>935</v>
      </c>
      <c r="J1335" s="351" t="s">
        <v>3863</v>
      </c>
    </row>
    <row r="1336" spans="1:10" x14ac:dyDescent="0.3">
      <c r="A1336">
        <f>--ISNUMBER(IFERROR(SEARCH($C$5,Inputs!$D1336,1),""))</f>
        <v>1</v>
      </c>
      <c r="B1336">
        <f>IF(A1336=1,COUNTIF($A$6:A1336,1),"")</f>
        <v>1331</v>
      </c>
      <c r="C1336" t="str">
        <f>IFERROR(INDEX($D$6:$D$1751,MATCH(ROWS($B$6:B1336),$B$6:$B$1751,0)),"")</f>
        <v>Olympia Convalescent Hospital (22694)</v>
      </c>
      <c r="D1336" t="str">
        <f t="shared" si="20"/>
        <v>Olympia Convalescent Hospital (22694)</v>
      </c>
      <c r="E1336" s="348">
        <v>22694</v>
      </c>
      <c r="F1336" s="349" t="s">
        <v>2093</v>
      </c>
      <c r="G1336" s="349" t="s">
        <v>3864</v>
      </c>
      <c r="H1336" s="349" t="s">
        <v>935</v>
      </c>
      <c r="I1336" s="349" t="s">
        <v>935</v>
      </c>
      <c r="J1336" s="349" t="s">
        <v>3865</v>
      </c>
    </row>
    <row r="1337" spans="1:10" x14ac:dyDescent="0.3">
      <c r="A1337">
        <f>--ISNUMBER(IFERROR(SEARCH($C$5,Inputs!$D1337,1),""))</f>
        <v>1</v>
      </c>
      <c r="B1337">
        <f>IF(A1337=1,COUNTIF($A$6:A1337,1),"")</f>
        <v>1332</v>
      </c>
      <c r="C1337" t="str">
        <f>IFERROR(INDEX($D$6:$D$1751,MATCH(ROWS($B$6:B1337),$B$6:$B$1751,0)),"")</f>
        <v>Beachwood Post - Acute &amp; Rehab (22696)</v>
      </c>
      <c r="D1337" t="str">
        <f t="shared" si="20"/>
        <v>Beachwood Post - Acute &amp; Rehab (22696)</v>
      </c>
      <c r="E1337" s="350">
        <v>22696</v>
      </c>
      <c r="F1337" s="351" t="s">
        <v>2093</v>
      </c>
      <c r="G1337" s="351" t="s">
        <v>3866</v>
      </c>
      <c r="H1337" s="351" t="s">
        <v>1547</v>
      </c>
      <c r="I1337" s="351" t="s">
        <v>935</v>
      </c>
      <c r="J1337" s="351" t="s">
        <v>3867</v>
      </c>
    </row>
    <row r="1338" spans="1:10" x14ac:dyDescent="0.3">
      <c r="A1338">
        <f>--ISNUMBER(IFERROR(SEARCH($C$5,Inputs!$D1338,1),""))</f>
        <v>1</v>
      </c>
      <c r="B1338">
        <f>IF(A1338=1,COUNTIF($A$6:A1338,1),"")</f>
        <v>1333</v>
      </c>
      <c r="C1338" t="str">
        <f>IFERROR(INDEX($D$6:$D$1751,MATCH(ROWS($B$6:B1338),$B$6:$B$1751,0)),"")</f>
        <v>Crestwood Manor (22699)</v>
      </c>
      <c r="D1338" t="str">
        <f t="shared" si="20"/>
        <v>Crestwood Manor (22699)</v>
      </c>
      <c r="E1338" s="348">
        <v>22699</v>
      </c>
      <c r="F1338" s="349" t="s">
        <v>2093</v>
      </c>
      <c r="G1338" s="349" t="s">
        <v>3868</v>
      </c>
      <c r="H1338" s="349" t="s">
        <v>1297</v>
      </c>
      <c r="I1338" s="349" t="s">
        <v>1298</v>
      </c>
      <c r="J1338" s="349" t="s">
        <v>3807</v>
      </c>
    </row>
    <row r="1339" spans="1:10" x14ac:dyDescent="0.3">
      <c r="A1339">
        <f>--ISNUMBER(IFERROR(SEARCH($C$5,Inputs!$D1339,1),""))</f>
        <v>1</v>
      </c>
      <c r="B1339">
        <f>IF(A1339=1,COUNTIF($A$6:A1339,1),"")</f>
        <v>1334</v>
      </c>
      <c r="C1339" t="str">
        <f>IFERROR(INDEX($D$6:$D$1751,MATCH(ROWS($B$6:B1339),$B$6:$B$1751,0)),"")</f>
        <v>Mid-Wilshire Health Care Center (22706)</v>
      </c>
      <c r="D1339" t="str">
        <f t="shared" si="20"/>
        <v>Mid-Wilshire Health Care Center (22706)</v>
      </c>
      <c r="E1339" s="350">
        <v>22706</v>
      </c>
      <c r="F1339" s="351" t="s">
        <v>2093</v>
      </c>
      <c r="G1339" s="351" t="s">
        <v>3869</v>
      </c>
      <c r="H1339" s="351" t="s">
        <v>935</v>
      </c>
      <c r="I1339" s="351" t="s">
        <v>935</v>
      </c>
      <c r="J1339" s="351" t="s">
        <v>3870</v>
      </c>
    </row>
    <row r="1340" spans="1:10" x14ac:dyDescent="0.3">
      <c r="A1340">
        <f>--ISNUMBER(IFERROR(SEARCH($C$5,Inputs!$D1340,1),""))</f>
        <v>1</v>
      </c>
      <c r="B1340">
        <f>IF(A1340=1,COUNTIF($A$6:A1340,1),"")</f>
        <v>1335</v>
      </c>
      <c r="C1340" t="str">
        <f>IFERROR(INDEX($D$6:$D$1751,MATCH(ROWS($B$6:B1340),$B$6:$B$1751,0)),"")</f>
        <v>Inland Valley Care and Rehabilitation Center (22708)</v>
      </c>
      <c r="D1340" t="str">
        <f t="shared" si="20"/>
        <v>Inland Valley Care and Rehabilitation Center (22708)</v>
      </c>
      <c r="E1340" s="348">
        <v>22708</v>
      </c>
      <c r="F1340" s="349" t="s">
        <v>2093</v>
      </c>
      <c r="G1340" s="349" t="s">
        <v>3871</v>
      </c>
      <c r="H1340" s="349" t="s">
        <v>1407</v>
      </c>
      <c r="I1340" s="349" t="s">
        <v>935</v>
      </c>
      <c r="J1340" s="349" t="s">
        <v>3872</v>
      </c>
    </row>
    <row r="1341" spans="1:10" x14ac:dyDescent="0.3">
      <c r="A1341">
        <f>--ISNUMBER(IFERROR(SEARCH($C$5,Inputs!$D1341,1),""))</f>
        <v>1</v>
      </c>
      <c r="B1341">
        <f>IF(A1341=1,COUNTIF($A$6:A1341,1),"")</f>
        <v>1336</v>
      </c>
      <c r="C1341" t="str">
        <f>IFERROR(INDEX($D$6:$D$1751,MATCH(ROWS($B$6:B1341),$B$6:$B$1751,0)),"")</f>
        <v>All Saints Healthcare (22709)</v>
      </c>
      <c r="D1341" t="str">
        <f t="shared" si="20"/>
        <v>All Saints Healthcare (22709)</v>
      </c>
      <c r="E1341" s="350">
        <v>22709</v>
      </c>
      <c r="F1341" s="351" t="s">
        <v>2093</v>
      </c>
      <c r="G1341" s="351" t="s">
        <v>3873</v>
      </c>
      <c r="H1341" s="351" t="s">
        <v>3222</v>
      </c>
      <c r="I1341" s="351" t="s">
        <v>935</v>
      </c>
      <c r="J1341" s="351" t="s">
        <v>3874</v>
      </c>
    </row>
    <row r="1342" spans="1:10" x14ac:dyDescent="0.3">
      <c r="A1342">
        <f>--ISNUMBER(IFERROR(SEARCH($C$5,Inputs!$D1342,1),""))</f>
        <v>1</v>
      </c>
      <c r="B1342">
        <f>IF(A1342=1,COUNTIF($A$6:A1342,1),"")</f>
        <v>1337</v>
      </c>
      <c r="C1342" t="str">
        <f>IFERROR(INDEX($D$6:$D$1751,MATCH(ROWS($B$6:B1342),$B$6:$B$1751,0)),"")</f>
        <v>Guardian Care and Rehab Center (22711)</v>
      </c>
      <c r="D1342" t="str">
        <f t="shared" si="20"/>
        <v>Guardian Care and Rehab Center (22711)</v>
      </c>
      <c r="E1342" s="348">
        <v>22711</v>
      </c>
      <c r="F1342" s="349" t="s">
        <v>2093</v>
      </c>
      <c r="G1342" s="349" t="s">
        <v>3875</v>
      </c>
      <c r="H1342" s="349" t="s">
        <v>1203</v>
      </c>
      <c r="I1342" s="349" t="s">
        <v>1197</v>
      </c>
      <c r="J1342" s="349" t="s">
        <v>3876</v>
      </c>
    </row>
    <row r="1343" spans="1:10" x14ac:dyDescent="0.3">
      <c r="A1343">
        <f>--ISNUMBER(IFERROR(SEARCH($C$5,Inputs!$D1343,1),""))</f>
        <v>1</v>
      </c>
      <c r="B1343">
        <f>IF(A1343=1,COUNTIF($A$6:A1343,1),"")</f>
        <v>1338</v>
      </c>
      <c r="C1343" t="str">
        <f>IFERROR(INDEX($D$6:$D$1751,MATCH(ROWS($B$6:B1343),$B$6:$B$1751,0)),"")</f>
        <v>Arroyo Grande Care Center (22714)</v>
      </c>
      <c r="D1343" t="str">
        <f t="shared" si="20"/>
        <v>Arroyo Grande Care Center (22714)</v>
      </c>
      <c r="E1343" s="350">
        <v>22714</v>
      </c>
      <c r="F1343" s="351" t="s">
        <v>2093</v>
      </c>
      <c r="G1343" s="351" t="s">
        <v>3877</v>
      </c>
      <c r="H1343" s="351" t="s">
        <v>918</v>
      </c>
      <c r="I1343" s="351" t="s">
        <v>919</v>
      </c>
      <c r="J1343" s="351" t="s">
        <v>3878</v>
      </c>
    </row>
    <row r="1344" spans="1:10" x14ac:dyDescent="0.3">
      <c r="A1344">
        <f>--ISNUMBER(IFERROR(SEARCH($C$5,Inputs!$D1344,1),""))</f>
        <v>1</v>
      </c>
      <c r="B1344">
        <f>IF(A1344=1,COUNTIF($A$6:A1344,1),"")</f>
        <v>1339</v>
      </c>
      <c r="C1344" t="str">
        <f>IFERROR(INDEX($D$6:$D$1751,MATCH(ROWS($B$6:B1344),$B$6:$B$1751,0)),"")</f>
        <v>The Pavilion At Sunny Hills (22715)</v>
      </c>
      <c r="D1344" t="str">
        <f t="shared" si="20"/>
        <v>The Pavilion At Sunny Hills (22715)</v>
      </c>
      <c r="E1344" s="348">
        <v>22715</v>
      </c>
      <c r="F1344" s="349" t="s">
        <v>2093</v>
      </c>
      <c r="G1344" s="349" t="s">
        <v>3879</v>
      </c>
      <c r="H1344" s="349" t="s">
        <v>1097</v>
      </c>
      <c r="I1344" s="349" t="s">
        <v>882</v>
      </c>
      <c r="J1344" s="349" t="s">
        <v>3880</v>
      </c>
    </row>
    <row r="1345" spans="1:10" x14ac:dyDescent="0.3">
      <c r="A1345">
        <f>--ISNUMBER(IFERROR(SEARCH($C$5,Inputs!$D1345,1),""))</f>
        <v>1</v>
      </c>
      <c r="B1345">
        <f>IF(A1345=1,COUNTIF($A$6:A1345,1),"")</f>
        <v>1340</v>
      </c>
      <c r="C1345" t="str">
        <f>IFERROR(INDEX($D$6:$D$1751,MATCH(ROWS($B$6:B1345),$B$6:$B$1751,0)),"")</f>
        <v>Crescent City Skilled Nursing (22721)</v>
      </c>
      <c r="D1345" t="str">
        <f t="shared" si="20"/>
        <v>Crescent City Skilled Nursing (22721)</v>
      </c>
      <c r="E1345" s="350">
        <v>22721</v>
      </c>
      <c r="F1345" s="351" t="s">
        <v>2093</v>
      </c>
      <c r="G1345" s="351" t="s">
        <v>3881</v>
      </c>
      <c r="H1345" s="351" t="s">
        <v>1680</v>
      </c>
      <c r="I1345" s="351" t="s">
        <v>1681</v>
      </c>
      <c r="J1345" s="351" t="s">
        <v>3882</v>
      </c>
    </row>
    <row r="1346" spans="1:10" x14ac:dyDescent="0.3">
      <c r="A1346">
        <f>--ISNUMBER(IFERROR(SEARCH($C$5,Inputs!$D1346,1),""))</f>
        <v>1</v>
      </c>
      <c r="B1346">
        <f>IF(A1346=1,COUNTIF($A$6:A1346,1),"")</f>
        <v>1341</v>
      </c>
      <c r="C1346" t="str">
        <f>IFERROR(INDEX($D$6:$D$1751,MATCH(ROWS($B$6:B1346),$B$6:$B$1751,0)),"")</f>
        <v>Orchard Post Acute (22726)</v>
      </c>
      <c r="D1346" t="str">
        <f t="shared" si="20"/>
        <v>Orchard Post Acute (22726)</v>
      </c>
      <c r="E1346" s="348">
        <v>22726</v>
      </c>
      <c r="F1346" s="349" t="s">
        <v>2093</v>
      </c>
      <c r="G1346" s="349" t="s">
        <v>3883</v>
      </c>
      <c r="H1346" s="349" t="s">
        <v>952</v>
      </c>
      <c r="I1346" s="349" t="s">
        <v>952</v>
      </c>
      <c r="J1346" s="349" t="s">
        <v>3884</v>
      </c>
    </row>
    <row r="1347" spans="1:10" x14ac:dyDescent="0.3">
      <c r="A1347">
        <f>--ISNUMBER(IFERROR(SEARCH($C$5,Inputs!$D1347,1),""))</f>
        <v>1</v>
      </c>
      <c r="B1347">
        <f>IF(A1347=1,COUNTIF($A$6:A1347,1),"")</f>
        <v>1342</v>
      </c>
      <c r="C1347" t="str">
        <f>IFERROR(INDEX($D$6:$D$1751,MATCH(ROWS($B$6:B1347),$B$6:$B$1751,0)),"")</f>
        <v>Temple Park Convalescent Hospital (22729)</v>
      </c>
      <c r="D1347" t="str">
        <f t="shared" si="20"/>
        <v>Temple Park Convalescent Hospital (22729)</v>
      </c>
      <c r="E1347" s="350">
        <v>22729</v>
      </c>
      <c r="F1347" s="351" t="s">
        <v>2093</v>
      </c>
      <c r="G1347" s="351" t="s">
        <v>3885</v>
      </c>
      <c r="H1347" s="351" t="s">
        <v>935</v>
      </c>
      <c r="I1347" s="351" t="s">
        <v>935</v>
      </c>
      <c r="J1347" s="351" t="s">
        <v>3886</v>
      </c>
    </row>
    <row r="1348" spans="1:10" x14ac:dyDescent="0.3">
      <c r="A1348">
        <f>--ISNUMBER(IFERROR(SEARCH($C$5,Inputs!$D1348,1),""))</f>
        <v>1</v>
      </c>
      <c r="B1348">
        <f>IF(A1348=1,COUNTIF($A$6:A1348,1),"")</f>
        <v>1343</v>
      </c>
      <c r="C1348" t="str">
        <f>IFERROR(INDEX($D$6:$D$1751,MATCH(ROWS($B$6:B1348),$B$6:$B$1751,0)),"")</f>
        <v>Greenfield Care Center Of South Gate (22732)</v>
      </c>
      <c r="D1348" t="str">
        <f t="shared" si="20"/>
        <v>Greenfield Care Center Of South Gate (22732)</v>
      </c>
      <c r="E1348" s="348">
        <v>22732</v>
      </c>
      <c r="F1348" s="349" t="s">
        <v>2093</v>
      </c>
      <c r="G1348" s="349" t="s">
        <v>3887</v>
      </c>
      <c r="H1348" s="349" t="s">
        <v>3888</v>
      </c>
      <c r="I1348" s="349" t="s">
        <v>935</v>
      </c>
      <c r="J1348" s="349" t="s">
        <v>3889</v>
      </c>
    </row>
    <row r="1349" spans="1:10" x14ac:dyDescent="0.3">
      <c r="A1349">
        <f>--ISNUMBER(IFERROR(SEARCH($C$5,Inputs!$D1349,1),""))</f>
        <v>1</v>
      </c>
      <c r="B1349">
        <f>IF(A1349=1,COUNTIF($A$6:A1349,1),"")</f>
        <v>1344</v>
      </c>
      <c r="C1349" t="str">
        <f>IFERROR(INDEX($D$6:$D$1751,MATCH(ROWS($B$6:B1349),$B$6:$B$1751,0)),"")</f>
        <v>Golden Pavilion Healthcare (22733)</v>
      </c>
      <c r="D1349" t="str">
        <f t="shared" si="20"/>
        <v>Golden Pavilion Healthcare (22733)</v>
      </c>
      <c r="E1349" s="350">
        <v>22733</v>
      </c>
      <c r="F1349" s="351" t="s">
        <v>2093</v>
      </c>
      <c r="G1349" s="351" t="s">
        <v>3890</v>
      </c>
      <c r="H1349" s="351" t="s">
        <v>1220</v>
      </c>
      <c r="I1349" s="351" t="s">
        <v>1221</v>
      </c>
      <c r="J1349" s="351" t="s">
        <v>3891</v>
      </c>
    </row>
    <row r="1350" spans="1:10" x14ac:dyDescent="0.3">
      <c r="A1350">
        <f>--ISNUMBER(IFERROR(SEARCH($C$5,Inputs!$D1350,1),""))</f>
        <v>1</v>
      </c>
      <c r="B1350">
        <f>IF(A1350=1,COUNTIF($A$6:A1350,1),"")</f>
        <v>1345</v>
      </c>
      <c r="C1350" t="str">
        <f>IFERROR(INDEX($D$6:$D$1751,MATCH(ROWS($B$6:B1350),$B$6:$B$1751,0)),"")</f>
        <v>Alden Terrace Convalescent Hospital (22743)</v>
      </c>
      <c r="D1350" t="str">
        <f t="shared" si="20"/>
        <v>Alden Terrace Convalescent Hospital (22743)</v>
      </c>
      <c r="E1350" s="348">
        <v>22743</v>
      </c>
      <c r="F1350" s="349" t="s">
        <v>2093</v>
      </c>
      <c r="G1350" s="349" t="s">
        <v>3892</v>
      </c>
      <c r="H1350" s="349" t="s">
        <v>935</v>
      </c>
      <c r="I1350" s="349" t="s">
        <v>935</v>
      </c>
      <c r="J1350" s="349" t="s">
        <v>3893</v>
      </c>
    </row>
    <row r="1351" spans="1:10" x14ac:dyDescent="0.3">
      <c r="A1351">
        <f>--ISNUMBER(IFERROR(SEARCH($C$5,Inputs!$D1351,1),""))</f>
        <v>1</v>
      </c>
      <c r="B1351">
        <f>IF(A1351=1,COUNTIF($A$6:A1351,1),"")</f>
        <v>1346</v>
      </c>
      <c r="C1351" t="str">
        <f>IFERROR(INDEX($D$6:$D$1751,MATCH(ROWS($B$6:B1351),$B$6:$B$1751,0)),"")</f>
        <v>Fruitvale Healthcare Center (22745)</v>
      </c>
      <c r="D1351" t="str">
        <f t="shared" ref="D1351:D1414" si="21">IF(LEN(E1351)=0,"",J1351&amp;" ("&amp;E1351&amp;")")</f>
        <v>Fruitvale Healthcare Center (22745)</v>
      </c>
      <c r="E1351" s="350">
        <v>22745</v>
      </c>
      <c r="F1351" s="351" t="s">
        <v>2093</v>
      </c>
      <c r="G1351" s="351" t="s">
        <v>3894</v>
      </c>
      <c r="H1351" s="351" t="s">
        <v>1357</v>
      </c>
      <c r="I1351" s="351" t="s">
        <v>896</v>
      </c>
      <c r="J1351" s="351" t="s">
        <v>3895</v>
      </c>
    </row>
    <row r="1352" spans="1:10" x14ac:dyDescent="0.3">
      <c r="A1352">
        <f>--ISNUMBER(IFERROR(SEARCH($C$5,Inputs!$D1352,1),""))</f>
        <v>1</v>
      </c>
      <c r="B1352">
        <f>IF(A1352=1,COUNTIF($A$6:A1352,1),"")</f>
        <v>1347</v>
      </c>
      <c r="C1352" t="str">
        <f>IFERROR(INDEX($D$6:$D$1751,MATCH(ROWS($B$6:B1352),$B$6:$B$1751,0)),"")</f>
        <v>San Francisco Health Care (22750)</v>
      </c>
      <c r="D1352" t="str">
        <f t="shared" si="21"/>
        <v>San Francisco Health Care (22750)</v>
      </c>
      <c r="E1352" s="348">
        <v>22750</v>
      </c>
      <c r="F1352" s="349" t="s">
        <v>2093</v>
      </c>
      <c r="G1352" s="349" t="s">
        <v>3896</v>
      </c>
      <c r="H1352" s="349" t="s">
        <v>1626</v>
      </c>
      <c r="I1352" s="349" t="s">
        <v>1626</v>
      </c>
      <c r="J1352" s="349" t="s">
        <v>3897</v>
      </c>
    </row>
    <row r="1353" spans="1:10" x14ac:dyDescent="0.3">
      <c r="A1353">
        <f>--ISNUMBER(IFERROR(SEARCH($C$5,Inputs!$D1353,1),""))</f>
        <v>1</v>
      </c>
      <c r="B1353">
        <f>IF(A1353=1,COUNTIF($A$6:A1353,1),"")</f>
        <v>1348</v>
      </c>
      <c r="C1353" t="str">
        <f>IFERROR(INDEX($D$6:$D$1751,MATCH(ROWS($B$6:B1353),$B$6:$B$1751,0)),"")</f>
        <v>Fortuna Rehabilitation &amp; Wellness Center, LP (22756)</v>
      </c>
      <c r="D1353" t="str">
        <f t="shared" si="21"/>
        <v>Fortuna Rehabilitation &amp; Wellness Center, LP (22756)</v>
      </c>
      <c r="E1353" s="350">
        <v>22756</v>
      </c>
      <c r="F1353" s="351" t="s">
        <v>2093</v>
      </c>
      <c r="G1353" s="351" t="s">
        <v>3898</v>
      </c>
      <c r="H1353" s="351" t="s">
        <v>975</v>
      </c>
      <c r="I1353" s="351" t="s">
        <v>886</v>
      </c>
      <c r="J1353" s="351" t="s">
        <v>3899</v>
      </c>
    </row>
    <row r="1354" spans="1:10" x14ac:dyDescent="0.3">
      <c r="A1354">
        <f>--ISNUMBER(IFERROR(SEARCH($C$5,Inputs!$D1354,1),""))</f>
        <v>1</v>
      </c>
      <c r="B1354">
        <f>IF(A1354=1,COUNTIF($A$6:A1354,1),"")</f>
        <v>1349</v>
      </c>
      <c r="C1354" t="str">
        <f>IFERROR(INDEX($D$6:$D$1751,MATCH(ROWS($B$6:B1354),$B$6:$B$1751,0)),"")</f>
        <v>Camarillo Healthcare Center (22759)</v>
      </c>
      <c r="D1354" t="str">
        <f t="shared" si="21"/>
        <v>Camarillo Healthcare Center (22759)</v>
      </c>
      <c r="E1354" s="348">
        <v>22759</v>
      </c>
      <c r="F1354" s="349" t="s">
        <v>2093</v>
      </c>
      <c r="G1354" s="349" t="s">
        <v>3900</v>
      </c>
      <c r="H1354" s="349" t="s">
        <v>1773</v>
      </c>
      <c r="I1354" s="349" t="s">
        <v>892</v>
      </c>
      <c r="J1354" s="349" t="s">
        <v>3901</v>
      </c>
    </row>
    <row r="1355" spans="1:10" x14ac:dyDescent="0.3">
      <c r="A1355">
        <f>--ISNUMBER(IFERROR(SEARCH($C$5,Inputs!$D1355,1),""))</f>
        <v>1</v>
      </c>
      <c r="B1355">
        <f>IF(A1355=1,COUNTIF($A$6:A1355,1),"")</f>
        <v>1350</v>
      </c>
      <c r="C1355" t="str">
        <f>IFERROR(INDEX($D$6:$D$1751,MATCH(ROWS($B$6:B1355),$B$6:$B$1751,0)),"")</f>
        <v>Casa De Vida (22764)</v>
      </c>
      <c r="D1355" t="str">
        <f t="shared" si="21"/>
        <v>Casa De Vida (22764)</v>
      </c>
      <c r="E1355" s="350">
        <v>22764</v>
      </c>
      <c r="F1355" s="351" t="s">
        <v>2093</v>
      </c>
      <c r="G1355" s="351" t="s">
        <v>3902</v>
      </c>
      <c r="H1355" s="351" t="s">
        <v>919</v>
      </c>
      <c r="I1355" s="351" t="s">
        <v>919</v>
      </c>
      <c r="J1355" s="351" t="s">
        <v>3903</v>
      </c>
    </row>
    <row r="1356" spans="1:10" x14ac:dyDescent="0.3">
      <c r="A1356">
        <f>--ISNUMBER(IFERROR(SEARCH($C$5,Inputs!$D1356,1),""))</f>
        <v>1</v>
      </c>
      <c r="B1356">
        <f>IF(A1356=1,COUNTIF($A$6:A1356,1),"")</f>
        <v>1351</v>
      </c>
      <c r="C1356" t="str">
        <f>IFERROR(INDEX($D$6:$D$1751,MATCH(ROWS($B$6:B1356),$B$6:$B$1751,0)),"")</f>
        <v>Bixby Towers Post-Acute Rehab (22768)</v>
      </c>
      <c r="D1356" t="str">
        <f t="shared" si="21"/>
        <v>Bixby Towers Post-Acute Rehab (22768)</v>
      </c>
      <c r="E1356" s="348">
        <v>22768</v>
      </c>
      <c r="F1356" s="349" t="s">
        <v>2093</v>
      </c>
      <c r="G1356" s="349" t="s">
        <v>3904</v>
      </c>
      <c r="H1356" s="349" t="s">
        <v>1490</v>
      </c>
      <c r="I1356" s="349" t="s">
        <v>935</v>
      </c>
      <c r="J1356" s="349" t="s">
        <v>3905</v>
      </c>
    </row>
    <row r="1357" spans="1:10" x14ac:dyDescent="0.3">
      <c r="A1357">
        <f>--ISNUMBER(IFERROR(SEARCH($C$5,Inputs!$D1357,1),""))</f>
        <v>1</v>
      </c>
      <c r="B1357">
        <f>IF(A1357=1,COUNTIF($A$6:A1357,1),"")</f>
        <v>1352</v>
      </c>
      <c r="C1357" t="str">
        <f>IFERROR(INDEX($D$6:$D$1751,MATCH(ROWS($B$6:B1357),$B$6:$B$1751,0)),"")</f>
        <v>We Care Skilled Nursing - Fremont (22774)</v>
      </c>
      <c r="D1357" t="str">
        <f t="shared" si="21"/>
        <v>We Care Skilled Nursing - Fremont (22774)</v>
      </c>
      <c r="E1357" s="350">
        <v>22774</v>
      </c>
      <c r="F1357" s="351" t="s">
        <v>2093</v>
      </c>
      <c r="G1357" s="351" t="s">
        <v>3906</v>
      </c>
      <c r="H1357" s="351" t="s">
        <v>1382</v>
      </c>
      <c r="I1357" s="351" t="s">
        <v>896</v>
      </c>
      <c r="J1357" s="351" t="s">
        <v>3907</v>
      </c>
    </row>
    <row r="1358" spans="1:10" x14ac:dyDescent="0.3">
      <c r="A1358">
        <f>--ISNUMBER(IFERROR(SEARCH($C$5,Inputs!$D1358,1),""))</f>
        <v>1</v>
      </c>
      <c r="B1358">
        <f>IF(A1358=1,COUNTIF($A$6:A1358,1),"")</f>
        <v>1353</v>
      </c>
      <c r="C1358" t="str">
        <f>IFERROR(INDEX($D$6:$D$1751,MATCH(ROWS($B$6:B1358),$B$6:$B$1751,0)),"")</f>
        <v>Imperial Care Center (22775)</v>
      </c>
      <c r="D1358" t="str">
        <f t="shared" si="21"/>
        <v>Imperial Care Center (22775)</v>
      </c>
      <c r="E1358" s="348">
        <v>22775</v>
      </c>
      <c r="F1358" s="349" t="s">
        <v>2093</v>
      </c>
      <c r="G1358" s="349" t="s">
        <v>3908</v>
      </c>
      <c r="H1358" s="349" t="s">
        <v>3443</v>
      </c>
      <c r="I1358" s="349" t="s">
        <v>935</v>
      </c>
      <c r="J1358" s="349" t="s">
        <v>3909</v>
      </c>
    </row>
    <row r="1359" spans="1:10" x14ac:dyDescent="0.3">
      <c r="A1359">
        <f>--ISNUMBER(IFERROR(SEARCH($C$5,Inputs!$D1359,1),""))</f>
        <v>1</v>
      </c>
      <c r="B1359">
        <f>IF(A1359=1,COUNTIF($A$6:A1359,1),"")</f>
        <v>1354</v>
      </c>
      <c r="C1359" t="str">
        <f>IFERROR(INDEX($D$6:$D$1751,MATCH(ROWS($B$6:B1359),$B$6:$B$1751,0)),"")</f>
        <v>The Grove Care and Wellness (22781)</v>
      </c>
      <c r="D1359" t="str">
        <f t="shared" si="21"/>
        <v>The Grove Care and Wellness (22781)</v>
      </c>
      <c r="E1359" s="350">
        <v>22781</v>
      </c>
      <c r="F1359" s="351" t="s">
        <v>2093</v>
      </c>
      <c r="G1359" s="351" t="s">
        <v>3910</v>
      </c>
      <c r="H1359" s="351" t="s">
        <v>1123</v>
      </c>
      <c r="I1359" s="351" t="s">
        <v>1123</v>
      </c>
      <c r="J1359" s="351" t="s">
        <v>3911</v>
      </c>
    </row>
    <row r="1360" spans="1:10" x14ac:dyDescent="0.3">
      <c r="A1360">
        <f>--ISNUMBER(IFERROR(SEARCH($C$5,Inputs!$D1360,1),""))</f>
        <v>1</v>
      </c>
      <c r="B1360">
        <f>IF(A1360=1,COUNTIF($A$6:A1360,1),"")</f>
        <v>1355</v>
      </c>
      <c r="C1360" t="str">
        <f>IFERROR(INDEX($D$6:$D$1751,MATCH(ROWS($B$6:B1360),$B$6:$B$1751,0)),"")</f>
        <v>Reo Vista Healthcare Center (22783)</v>
      </c>
      <c r="D1360" t="str">
        <f t="shared" si="21"/>
        <v>Reo Vista Healthcare Center (22783)</v>
      </c>
      <c r="E1360" s="348">
        <v>22783</v>
      </c>
      <c r="F1360" s="349" t="s">
        <v>2093</v>
      </c>
      <c r="G1360" s="349" t="s">
        <v>3912</v>
      </c>
      <c r="H1360" s="349" t="s">
        <v>863</v>
      </c>
      <c r="I1360" s="349" t="s">
        <v>863</v>
      </c>
      <c r="J1360" s="349" t="s">
        <v>3913</v>
      </c>
    </row>
    <row r="1361" spans="1:10" x14ac:dyDescent="0.3">
      <c r="A1361">
        <f>--ISNUMBER(IFERROR(SEARCH($C$5,Inputs!$D1361,1),""))</f>
        <v>1</v>
      </c>
      <c r="B1361">
        <f>IF(A1361=1,COUNTIF($A$6:A1361,1),"")</f>
        <v>1356</v>
      </c>
      <c r="C1361" t="str">
        <f>IFERROR(INDEX($D$6:$D$1751,MATCH(ROWS($B$6:B1361),$B$6:$B$1751,0)),"")</f>
        <v>Mission Carmichael Healthcare Center (22785)</v>
      </c>
      <c r="D1361" t="str">
        <f t="shared" si="21"/>
        <v>Mission Carmichael Healthcare Center (22785)</v>
      </c>
      <c r="E1361" s="350">
        <v>22785</v>
      </c>
      <c r="F1361" s="351" t="s">
        <v>2093</v>
      </c>
      <c r="G1361" s="351" t="s">
        <v>3914</v>
      </c>
      <c r="H1361" s="351" t="s">
        <v>1152</v>
      </c>
      <c r="I1361" s="351" t="s">
        <v>855</v>
      </c>
      <c r="J1361" s="351" t="s">
        <v>3915</v>
      </c>
    </row>
    <row r="1362" spans="1:10" x14ac:dyDescent="0.3">
      <c r="A1362">
        <f>--ISNUMBER(IFERROR(SEARCH($C$5,Inputs!$D1362,1),""))</f>
        <v>1</v>
      </c>
      <c r="B1362">
        <f>IF(A1362=1,COUNTIF($A$6:A1362,1),"")</f>
        <v>1357</v>
      </c>
      <c r="C1362" t="str">
        <f>IFERROR(INDEX($D$6:$D$1751,MATCH(ROWS($B$6:B1362),$B$6:$B$1751,0)),"")</f>
        <v>Pacific Villa, Inc. (22788)</v>
      </c>
      <c r="D1362" t="str">
        <f t="shared" si="21"/>
        <v>Pacific Villa, Inc. (22788)</v>
      </c>
      <c r="E1362" s="348">
        <v>22788</v>
      </c>
      <c r="F1362" s="349" t="s">
        <v>2093</v>
      </c>
      <c r="G1362" s="349" t="s">
        <v>3916</v>
      </c>
      <c r="H1362" s="349" t="s">
        <v>1490</v>
      </c>
      <c r="I1362" s="349" t="s">
        <v>935</v>
      </c>
      <c r="J1362" s="349" t="s">
        <v>3917</v>
      </c>
    </row>
    <row r="1363" spans="1:10" x14ac:dyDescent="0.3">
      <c r="A1363">
        <f>--ISNUMBER(IFERROR(SEARCH($C$5,Inputs!$D1363,1),""))</f>
        <v>1</v>
      </c>
      <c r="B1363">
        <f>IF(A1363=1,COUNTIF($A$6:A1363,1),"")</f>
        <v>1358</v>
      </c>
      <c r="C1363" t="str">
        <f>IFERROR(INDEX($D$6:$D$1751,MATCH(ROWS($B$6:B1363),$B$6:$B$1751,0)),"")</f>
        <v>Miracle Mile Healthcare Center LLC (22792)</v>
      </c>
      <c r="D1363" t="str">
        <f t="shared" si="21"/>
        <v>Miracle Mile Healthcare Center LLC (22792)</v>
      </c>
      <c r="E1363" s="350">
        <v>22792</v>
      </c>
      <c r="F1363" s="351" t="s">
        <v>2093</v>
      </c>
      <c r="G1363" s="351" t="s">
        <v>3918</v>
      </c>
      <c r="H1363" s="351" t="s">
        <v>935</v>
      </c>
      <c r="I1363" s="351" t="s">
        <v>935</v>
      </c>
      <c r="J1363" s="351" t="s">
        <v>3919</v>
      </c>
    </row>
    <row r="1364" spans="1:10" x14ac:dyDescent="0.3">
      <c r="A1364">
        <f>--ISNUMBER(IFERROR(SEARCH($C$5,Inputs!$D1364,1),""))</f>
        <v>1</v>
      </c>
      <c r="B1364">
        <f>IF(A1364=1,COUNTIF($A$6:A1364,1),"")</f>
        <v>1359</v>
      </c>
      <c r="C1364" t="str">
        <f>IFERROR(INDEX($D$6:$D$1751,MATCH(ROWS($B$6:B1364),$B$6:$B$1751,0)),"")</f>
        <v>Atherton Park Post-Acute (22797)</v>
      </c>
      <c r="D1364" t="str">
        <f t="shared" si="21"/>
        <v>Atherton Park Post-Acute (22797)</v>
      </c>
      <c r="E1364" s="348">
        <v>22797</v>
      </c>
      <c r="F1364" s="349" t="s">
        <v>2093</v>
      </c>
      <c r="G1364" s="349" t="s">
        <v>3920</v>
      </c>
      <c r="H1364" s="349" t="s">
        <v>3921</v>
      </c>
      <c r="I1364" s="349" t="s">
        <v>1221</v>
      </c>
      <c r="J1364" s="349" t="s">
        <v>3922</v>
      </c>
    </row>
    <row r="1365" spans="1:10" x14ac:dyDescent="0.3">
      <c r="A1365">
        <f>--ISNUMBER(IFERROR(SEARCH($C$5,Inputs!$D1365,1),""))</f>
        <v>1</v>
      </c>
      <c r="B1365">
        <f>IF(A1365=1,COUNTIF($A$6:A1365,1),"")</f>
        <v>1360</v>
      </c>
      <c r="C1365" t="str">
        <f>IFERROR(INDEX($D$6:$D$1751,MATCH(ROWS($B$6:B1365),$B$6:$B$1751,0)),"")</f>
        <v>Villa Las Palmas Healthcare Center (22799)</v>
      </c>
      <c r="D1365" t="str">
        <f t="shared" si="21"/>
        <v>Villa Las Palmas Healthcare Center (22799)</v>
      </c>
      <c r="E1365" s="350">
        <v>22799</v>
      </c>
      <c r="F1365" s="351" t="s">
        <v>2093</v>
      </c>
      <c r="G1365" s="351" t="s">
        <v>3923</v>
      </c>
      <c r="H1365" s="351" t="s">
        <v>3586</v>
      </c>
      <c r="I1365" s="351" t="s">
        <v>863</v>
      </c>
      <c r="J1365" s="351" t="s">
        <v>3924</v>
      </c>
    </row>
    <row r="1366" spans="1:10" x14ac:dyDescent="0.3">
      <c r="A1366">
        <f>--ISNUMBER(IFERROR(SEARCH($C$5,Inputs!$D1366,1),""))</f>
        <v>1</v>
      </c>
      <c r="B1366">
        <f>IF(A1366=1,COUNTIF($A$6:A1366,1),"")</f>
        <v>1361</v>
      </c>
      <c r="C1366" t="str">
        <f>IFERROR(INDEX($D$6:$D$1751,MATCH(ROWS($B$6:B1366),$B$6:$B$1751,0)),"")</f>
        <v>Golden Modesto Care Center (22800)</v>
      </c>
      <c r="D1366" t="str">
        <f t="shared" si="21"/>
        <v>Golden Modesto Care Center (22800)</v>
      </c>
      <c r="E1366" s="348">
        <v>22800</v>
      </c>
      <c r="F1366" s="349" t="s">
        <v>2093</v>
      </c>
      <c r="G1366" s="349" t="s">
        <v>3925</v>
      </c>
      <c r="H1366" s="349" t="s">
        <v>1297</v>
      </c>
      <c r="I1366" s="349" t="s">
        <v>1298</v>
      </c>
      <c r="J1366" s="349" t="s">
        <v>3926</v>
      </c>
    </row>
    <row r="1367" spans="1:10" x14ac:dyDescent="0.3">
      <c r="A1367">
        <f>--ISNUMBER(IFERROR(SEARCH($C$5,Inputs!$D1367,1),""))</f>
        <v>1</v>
      </c>
      <c r="B1367">
        <f>IF(A1367=1,COUNTIF($A$6:A1367,1),"")</f>
        <v>1362</v>
      </c>
      <c r="C1367" t="str">
        <f>IFERROR(INDEX($D$6:$D$1751,MATCH(ROWS($B$6:B1367),$B$6:$B$1751,0)),"")</f>
        <v>Granada Rehab &amp; Wellness Center, LP (22802)</v>
      </c>
      <c r="D1367" t="str">
        <f t="shared" si="21"/>
        <v>Granada Rehab &amp; Wellness Center, LP (22802)</v>
      </c>
      <c r="E1367" s="350">
        <v>22802</v>
      </c>
      <c r="F1367" s="351" t="s">
        <v>2093</v>
      </c>
      <c r="G1367" s="351" t="s">
        <v>3927</v>
      </c>
      <c r="H1367" s="351" t="s">
        <v>972</v>
      </c>
      <c r="I1367" s="351" t="s">
        <v>886</v>
      </c>
      <c r="J1367" s="351" t="s">
        <v>3928</v>
      </c>
    </row>
    <row r="1368" spans="1:10" x14ac:dyDescent="0.3">
      <c r="A1368">
        <f>--ISNUMBER(IFERROR(SEARCH($C$5,Inputs!$D1368,1),""))</f>
        <v>1</v>
      </c>
      <c r="B1368">
        <f>IF(A1368=1,COUNTIF($A$6:A1368,1),"")</f>
        <v>1363</v>
      </c>
      <c r="C1368" t="str">
        <f>IFERROR(INDEX($D$6:$D$1751,MATCH(ROWS($B$6:B1368),$B$6:$B$1751,0)),"")</f>
        <v>Riverside Behavioral Healthcare Center (22810)</v>
      </c>
      <c r="D1368" t="str">
        <f t="shared" si="21"/>
        <v>Riverside Behavioral Healthcare Center (22810)</v>
      </c>
      <c r="E1368" s="348">
        <v>22810</v>
      </c>
      <c r="F1368" s="349" t="s">
        <v>2093</v>
      </c>
      <c r="G1368" s="349" t="s">
        <v>3929</v>
      </c>
      <c r="H1368" s="349" t="s">
        <v>1123</v>
      </c>
      <c r="I1368" s="349" t="s">
        <v>1123</v>
      </c>
      <c r="J1368" s="349" t="s">
        <v>3930</v>
      </c>
    </row>
    <row r="1369" spans="1:10" x14ac:dyDescent="0.3">
      <c r="A1369">
        <f>--ISNUMBER(IFERROR(SEARCH($C$5,Inputs!$D1369,1),""))</f>
        <v>1</v>
      </c>
      <c r="B1369">
        <f>IF(A1369=1,COUNTIF($A$6:A1369,1),"")</f>
        <v>1364</v>
      </c>
      <c r="C1369" t="str">
        <f>IFERROR(INDEX($D$6:$D$1751,MATCH(ROWS($B$6:B1369),$B$6:$B$1751,0)),"")</f>
        <v>View Heights Convalescent Hospital (22818)</v>
      </c>
      <c r="D1369" t="str">
        <f t="shared" si="21"/>
        <v>View Heights Convalescent Hospital (22818)</v>
      </c>
      <c r="E1369" s="350">
        <v>22818</v>
      </c>
      <c r="F1369" s="351" t="s">
        <v>2093</v>
      </c>
      <c r="G1369" s="351" t="s">
        <v>3931</v>
      </c>
      <c r="H1369" s="351" t="s">
        <v>935</v>
      </c>
      <c r="I1369" s="351" t="s">
        <v>935</v>
      </c>
      <c r="J1369" s="351" t="s">
        <v>3932</v>
      </c>
    </row>
    <row r="1370" spans="1:10" x14ac:dyDescent="0.3">
      <c r="A1370">
        <f>--ISNUMBER(IFERROR(SEARCH($C$5,Inputs!$D1370,1),""))</f>
        <v>1</v>
      </c>
      <c r="B1370">
        <f>IF(A1370=1,COUNTIF($A$6:A1370,1),"")</f>
        <v>1365</v>
      </c>
      <c r="C1370" t="str">
        <f>IFERROR(INDEX($D$6:$D$1751,MATCH(ROWS($B$6:B1370),$B$6:$B$1751,0)),"")</f>
        <v>Providence Little Company Of Mary Subacute Care Center (22825)</v>
      </c>
      <c r="D1370" t="str">
        <f t="shared" si="21"/>
        <v>Providence Little Company Of Mary Subacute Care Center (22825)</v>
      </c>
      <c r="E1370" s="348">
        <v>22825</v>
      </c>
      <c r="F1370" s="349" t="s">
        <v>2093</v>
      </c>
      <c r="G1370" s="349" t="s">
        <v>3933</v>
      </c>
      <c r="H1370" s="349" t="s">
        <v>1555</v>
      </c>
      <c r="I1370" s="349" t="s">
        <v>935</v>
      </c>
      <c r="J1370" s="349" t="s">
        <v>3934</v>
      </c>
    </row>
    <row r="1371" spans="1:10" x14ac:dyDescent="0.3">
      <c r="A1371">
        <f>--ISNUMBER(IFERROR(SEARCH($C$5,Inputs!$D1371,1),""))</f>
        <v>1</v>
      </c>
      <c r="B1371">
        <f>IF(A1371=1,COUNTIF($A$6:A1371,1),"")</f>
        <v>1366</v>
      </c>
      <c r="C1371" t="str">
        <f>IFERROR(INDEX($D$6:$D$1751,MATCH(ROWS($B$6:B1371),$B$6:$B$1751,0)),"")</f>
        <v>Sierra Vista Healthcare (22830)</v>
      </c>
      <c r="D1371" t="str">
        <f t="shared" si="21"/>
        <v>Sierra Vista Healthcare (22830)</v>
      </c>
      <c r="E1371" s="350">
        <v>22830</v>
      </c>
      <c r="F1371" s="351" t="s">
        <v>2093</v>
      </c>
      <c r="G1371" s="351" t="s">
        <v>3935</v>
      </c>
      <c r="H1371" s="351" t="s">
        <v>952</v>
      </c>
      <c r="I1371" s="351" t="s">
        <v>952</v>
      </c>
      <c r="J1371" s="351" t="s">
        <v>3936</v>
      </c>
    </row>
    <row r="1372" spans="1:10" x14ac:dyDescent="0.3">
      <c r="A1372">
        <f>--ISNUMBER(IFERROR(SEARCH($C$5,Inputs!$D1372,1),""))</f>
        <v>1</v>
      </c>
      <c r="B1372">
        <f>IF(A1372=1,COUNTIF($A$6:A1372,1),"")</f>
        <v>1367</v>
      </c>
      <c r="C1372" t="str">
        <f>IFERROR(INDEX($D$6:$D$1751,MATCH(ROWS($B$6:B1372),$B$6:$B$1751,0)),"")</f>
        <v>The Hills Post Acute (22833)</v>
      </c>
      <c r="D1372" t="str">
        <f t="shared" si="21"/>
        <v>The Hills Post Acute (22833)</v>
      </c>
      <c r="E1372" s="348">
        <v>22833</v>
      </c>
      <c r="F1372" s="349" t="s">
        <v>2093</v>
      </c>
      <c r="G1372" s="349" t="s">
        <v>3937</v>
      </c>
      <c r="H1372" s="349" t="s">
        <v>1079</v>
      </c>
      <c r="I1372" s="349" t="s">
        <v>882</v>
      </c>
      <c r="J1372" s="349" t="s">
        <v>3938</v>
      </c>
    </row>
    <row r="1373" spans="1:10" x14ac:dyDescent="0.3">
      <c r="A1373">
        <f>--ISNUMBER(IFERROR(SEARCH($C$5,Inputs!$D1373,1),""))</f>
        <v>1</v>
      </c>
      <c r="B1373">
        <f>IF(A1373=1,COUNTIF($A$6:A1373,1),"")</f>
        <v>1368</v>
      </c>
      <c r="C1373" t="str">
        <f>IFERROR(INDEX($D$6:$D$1751,MATCH(ROWS($B$6:B1373),$B$6:$B$1751,0)),"")</f>
        <v>Meadows Ridge Care Center (22837)</v>
      </c>
      <c r="D1373" t="str">
        <f t="shared" si="21"/>
        <v>Meadows Ridge Care Center (22837)</v>
      </c>
      <c r="E1373" s="350">
        <v>22837</v>
      </c>
      <c r="F1373" s="351" t="s">
        <v>2093</v>
      </c>
      <c r="G1373" s="351" t="s">
        <v>3939</v>
      </c>
      <c r="H1373" s="351" t="s">
        <v>1947</v>
      </c>
      <c r="I1373" s="351" t="s">
        <v>941</v>
      </c>
      <c r="J1373" s="351" t="s">
        <v>3940</v>
      </c>
    </row>
    <row r="1374" spans="1:10" x14ac:dyDescent="0.3">
      <c r="A1374">
        <f>--ISNUMBER(IFERROR(SEARCH($C$5,Inputs!$D1374,1),""))</f>
        <v>1</v>
      </c>
      <c r="B1374">
        <f>IF(A1374=1,COUNTIF($A$6:A1374,1),"")</f>
        <v>1369</v>
      </c>
      <c r="C1374" t="str">
        <f>IFERROR(INDEX($D$6:$D$1751,MATCH(ROWS($B$6:B1374),$B$6:$B$1751,0)),"")</f>
        <v>Camino Healthcare (22854)</v>
      </c>
      <c r="D1374" t="str">
        <f t="shared" si="21"/>
        <v>Camino Healthcare (22854)</v>
      </c>
      <c r="E1374" s="348">
        <v>22854</v>
      </c>
      <c r="F1374" s="349" t="s">
        <v>2093</v>
      </c>
      <c r="G1374" s="349" t="s">
        <v>3941</v>
      </c>
      <c r="H1374" s="349" t="s">
        <v>1501</v>
      </c>
      <c r="I1374" s="349" t="s">
        <v>935</v>
      </c>
      <c r="J1374" s="349" t="s">
        <v>3942</v>
      </c>
    </row>
    <row r="1375" spans="1:10" x14ac:dyDescent="0.3">
      <c r="A1375">
        <f>--ISNUMBER(IFERROR(SEARCH($C$5,Inputs!$D1375,1),""))</f>
        <v>1</v>
      </c>
      <c r="B1375">
        <f>IF(A1375=1,COUNTIF($A$6:A1375,1),"")</f>
        <v>1370</v>
      </c>
      <c r="C1375" t="str">
        <f>IFERROR(INDEX($D$6:$D$1751,MATCH(ROWS($B$6:B1375),$B$6:$B$1751,0)),"")</f>
        <v>Windsor Care Center Of Cheviot Hills (22860)</v>
      </c>
      <c r="D1375" t="str">
        <f t="shared" si="21"/>
        <v>Windsor Care Center Of Cheviot Hills (22860)</v>
      </c>
      <c r="E1375" s="350">
        <v>22860</v>
      </c>
      <c r="F1375" s="351" t="s">
        <v>2093</v>
      </c>
      <c r="G1375" s="351" t="s">
        <v>3943</v>
      </c>
      <c r="H1375" s="351" t="s">
        <v>935</v>
      </c>
      <c r="I1375" s="351" t="s">
        <v>935</v>
      </c>
      <c r="J1375" s="351" t="s">
        <v>3944</v>
      </c>
    </row>
    <row r="1376" spans="1:10" x14ac:dyDescent="0.3">
      <c r="A1376">
        <f>--ISNUMBER(IFERROR(SEARCH($C$5,Inputs!$D1376,1),""))</f>
        <v>1</v>
      </c>
      <c r="B1376">
        <f>IF(A1376=1,COUNTIF($A$6:A1376,1),"")</f>
        <v>1371</v>
      </c>
      <c r="C1376" t="str">
        <f>IFERROR(INDEX($D$6:$D$1751,MATCH(ROWS($B$6:B1376),$B$6:$B$1751,0)),"")</f>
        <v>Mount Miguel Covenant Village Health Facility (22862)</v>
      </c>
      <c r="D1376" t="str">
        <f t="shared" si="21"/>
        <v>Mount Miguel Covenant Village Health Facility (22862)</v>
      </c>
      <c r="E1376" s="348">
        <v>22862</v>
      </c>
      <c r="F1376" s="349" t="s">
        <v>2093</v>
      </c>
      <c r="G1376" s="349" t="s">
        <v>3945</v>
      </c>
      <c r="H1376" s="349" t="s">
        <v>3656</v>
      </c>
      <c r="I1376" s="349" t="s">
        <v>863</v>
      </c>
      <c r="J1376" s="349" t="s">
        <v>3946</v>
      </c>
    </row>
    <row r="1377" spans="1:10" x14ac:dyDescent="0.3">
      <c r="A1377">
        <f>--ISNUMBER(IFERROR(SEARCH($C$5,Inputs!$D1377,1),""))</f>
        <v>1</v>
      </c>
      <c r="B1377">
        <f>IF(A1377=1,COUNTIF($A$6:A1377,1),"")</f>
        <v>1372</v>
      </c>
      <c r="C1377" t="str">
        <f>IFERROR(INDEX($D$6:$D$1751,MATCH(ROWS($B$6:B1377),$B$6:$B$1751,0)),"")</f>
        <v>Premier Care Center for Palm Springs (22879)</v>
      </c>
      <c r="D1377" t="str">
        <f t="shared" si="21"/>
        <v>Premier Care Center for Palm Springs (22879)</v>
      </c>
      <c r="E1377" s="350">
        <v>22879</v>
      </c>
      <c r="F1377" s="351" t="s">
        <v>2093</v>
      </c>
      <c r="G1377" s="351" t="s">
        <v>3947</v>
      </c>
      <c r="H1377" s="351" t="s">
        <v>1127</v>
      </c>
      <c r="I1377" s="351" t="s">
        <v>1123</v>
      </c>
      <c r="J1377" s="351" t="s">
        <v>3948</v>
      </c>
    </row>
    <row r="1378" spans="1:10" x14ac:dyDescent="0.3">
      <c r="A1378">
        <f>--ISNUMBER(IFERROR(SEARCH($C$5,Inputs!$D1378,1),""))</f>
        <v>1</v>
      </c>
      <c r="B1378">
        <f>IF(A1378=1,COUNTIF($A$6:A1378,1),"")</f>
        <v>1373</v>
      </c>
      <c r="C1378" t="str">
        <f>IFERROR(INDEX($D$6:$D$1751,MATCH(ROWS($B$6:B1378),$B$6:$B$1751,0)),"")</f>
        <v>Golden Empire (22915)</v>
      </c>
      <c r="D1378" t="str">
        <f t="shared" si="21"/>
        <v>Golden Empire (22915)</v>
      </c>
      <c r="E1378" s="348">
        <v>22915</v>
      </c>
      <c r="F1378" s="349" t="s">
        <v>2093</v>
      </c>
      <c r="G1378" s="349" t="s">
        <v>3949</v>
      </c>
      <c r="H1378" s="349" t="s">
        <v>1062</v>
      </c>
      <c r="I1378" s="349" t="s">
        <v>1063</v>
      </c>
      <c r="J1378" s="349" t="s">
        <v>3950</v>
      </c>
    </row>
    <row r="1379" spans="1:10" x14ac:dyDescent="0.3">
      <c r="A1379">
        <f>--ISNUMBER(IFERROR(SEARCH($C$5,Inputs!$D1379,1),""))</f>
        <v>1</v>
      </c>
      <c r="B1379">
        <f>IF(A1379=1,COUNTIF($A$6:A1379,1),"")</f>
        <v>1374</v>
      </c>
      <c r="C1379" t="str">
        <f>IFERROR(INDEX($D$6:$D$1751,MATCH(ROWS($B$6:B1379),$B$6:$B$1751,0)),"")</f>
        <v>Inspire Behavioral Health (22951)</v>
      </c>
      <c r="D1379" t="str">
        <f t="shared" si="21"/>
        <v>Inspire Behavioral Health (22951)</v>
      </c>
      <c r="E1379" s="350">
        <v>22951</v>
      </c>
      <c r="F1379" s="351" t="s">
        <v>2093</v>
      </c>
      <c r="G1379" s="351" t="s">
        <v>3951</v>
      </c>
      <c r="H1379" s="351" t="s">
        <v>902</v>
      </c>
      <c r="I1379" s="351" t="s">
        <v>878</v>
      </c>
      <c r="J1379" s="351" t="s">
        <v>3952</v>
      </c>
    </row>
    <row r="1380" spans="1:10" x14ac:dyDescent="0.3">
      <c r="A1380">
        <f>--ISNUMBER(IFERROR(SEARCH($C$5,Inputs!$D1380,1),""))</f>
        <v>1</v>
      </c>
      <c r="B1380">
        <f>IF(A1380=1,COUNTIF($A$6:A1380,1),"")</f>
        <v>1375</v>
      </c>
      <c r="C1380" t="str">
        <f>IFERROR(INDEX($D$6:$D$1751,MATCH(ROWS($B$6:B1380),$B$6:$B$1751,0)),"")</f>
        <v>San Joaquin Nursing Center (22953)</v>
      </c>
      <c r="D1380" t="str">
        <f t="shared" si="21"/>
        <v>San Joaquin Nursing Center (22953)</v>
      </c>
      <c r="E1380" s="348">
        <v>22953</v>
      </c>
      <c r="F1380" s="349" t="s">
        <v>2093</v>
      </c>
      <c r="G1380" s="349" t="s">
        <v>3953</v>
      </c>
      <c r="H1380" s="349" t="s">
        <v>996</v>
      </c>
      <c r="I1380" s="349" t="s">
        <v>997</v>
      </c>
      <c r="J1380" s="349" t="s">
        <v>3954</v>
      </c>
    </row>
    <row r="1381" spans="1:10" x14ac:dyDescent="0.3">
      <c r="A1381">
        <f>--ISNUMBER(IFERROR(SEARCH($C$5,Inputs!$D1381,1),""))</f>
        <v>1</v>
      </c>
      <c r="B1381">
        <f>IF(A1381=1,COUNTIF($A$6:A1381,1),"")</f>
        <v>1376</v>
      </c>
      <c r="C1381" t="str">
        <f>IFERROR(INDEX($D$6:$D$1751,MATCH(ROWS($B$6:B1381),$B$6:$B$1751,0)),"")</f>
        <v>Westview Healthcare Center (22954)</v>
      </c>
      <c r="D1381" t="str">
        <f t="shared" si="21"/>
        <v>Westview Healthcare Center (22954)</v>
      </c>
      <c r="E1381" s="350">
        <v>22954</v>
      </c>
      <c r="F1381" s="351" t="s">
        <v>2093</v>
      </c>
      <c r="G1381" s="351" t="s">
        <v>3955</v>
      </c>
      <c r="H1381" s="351" t="s">
        <v>1108</v>
      </c>
      <c r="I1381" s="351" t="s">
        <v>1109</v>
      </c>
      <c r="J1381" s="351" t="s">
        <v>3956</v>
      </c>
    </row>
    <row r="1382" spans="1:10" x14ac:dyDescent="0.3">
      <c r="A1382">
        <f>--ISNUMBER(IFERROR(SEARCH($C$5,Inputs!$D1382,1),""))</f>
        <v>1</v>
      </c>
      <c r="B1382">
        <f>IF(A1382=1,COUNTIF($A$6:A1382,1),"")</f>
        <v>1377</v>
      </c>
      <c r="C1382" t="str">
        <f>IFERROR(INDEX($D$6:$D$1751,MATCH(ROWS($B$6:B1382),$B$6:$B$1751,0)),"")</f>
        <v>Whitney Oaks Care Center (22962)</v>
      </c>
      <c r="D1382" t="str">
        <f t="shared" si="21"/>
        <v>Whitney Oaks Care Center (22962)</v>
      </c>
      <c r="E1382" s="348">
        <v>22962</v>
      </c>
      <c r="F1382" s="349" t="s">
        <v>2093</v>
      </c>
      <c r="G1382" s="349" t="s">
        <v>3957</v>
      </c>
      <c r="H1382" s="349" t="s">
        <v>1152</v>
      </c>
      <c r="I1382" s="349" t="s">
        <v>855</v>
      </c>
      <c r="J1382" s="349" t="s">
        <v>3958</v>
      </c>
    </row>
    <row r="1383" spans="1:10" x14ac:dyDescent="0.3">
      <c r="A1383">
        <f>--ISNUMBER(IFERROR(SEARCH($C$5,Inputs!$D1383,1),""))</f>
        <v>1</v>
      </c>
      <c r="B1383">
        <f>IF(A1383=1,COUNTIF($A$6:A1383,1),"")</f>
        <v>1378</v>
      </c>
      <c r="C1383" t="str">
        <f>IFERROR(INDEX($D$6:$D$1751,MATCH(ROWS($B$6:B1383),$B$6:$B$1751,0)),"")</f>
        <v>Bayside Care Center (22963)</v>
      </c>
      <c r="D1383" t="str">
        <f t="shared" si="21"/>
        <v>Bayside Care Center (22963)</v>
      </c>
      <c r="E1383" s="350">
        <v>22963</v>
      </c>
      <c r="F1383" s="351" t="s">
        <v>2093</v>
      </c>
      <c r="G1383" s="351" t="s">
        <v>3959</v>
      </c>
      <c r="H1383" s="351" t="s">
        <v>3960</v>
      </c>
      <c r="I1383" s="351" t="s">
        <v>919</v>
      </c>
      <c r="J1383" s="351" t="s">
        <v>3961</v>
      </c>
    </row>
    <row r="1384" spans="1:10" x14ac:dyDescent="0.3">
      <c r="A1384">
        <f>--ISNUMBER(IFERROR(SEARCH($C$5,Inputs!$D1384,1),""))</f>
        <v>1</v>
      </c>
      <c r="B1384">
        <f>IF(A1384=1,COUNTIF($A$6:A1384,1),"")</f>
        <v>1379</v>
      </c>
      <c r="C1384" t="str">
        <f>IFERROR(INDEX($D$6:$D$1751,MATCH(ROWS($B$6:B1384),$B$6:$B$1751,0)),"")</f>
        <v>Bethesda Home (22965)</v>
      </c>
      <c r="D1384" t="str">
        <f t="shared" si="21"/>
        <v>Bethesda Home (22965)</v>
      </c>
      <c r="E1384" s="348">
        <v>22965</v>
      </c>
      <c r="F1384" s="349" t="s">
        <v>2093</v>
      </c>
      <c r="G1384" s="349" t="s">
        <v>3962</v>
      </c>
      <c r="H1384" s="349" t="s">
        <v>1376</v>
      </c>
      <c r="I1384" s="349" t="s">
        <v>896</v>
      </c>
      <c r="J1384" s="349" t="s">
        <v>3963</v>
      </c>
    </row>
    <row r="1385" spans="1:10" x14ac:dyDescent="0.3">
      <c r="A1385">
        <f>--ISNUMBER(IFERROR(SEARCH($C$5,Inputs!$D1385,1),""))</f>
        <v>1</v>
      </c>
      <c r="B1385">
        <f>IF(A1385=1,COUNTIF($A$6:A1385,1),"")</f>
        <v>1380</v>
      </c>
      <c r="C1385" t="str">
        <f>IFERROR(INDEX($D$6:$D$1751,MATCH(ROWS($B$6:B1385),$B$6:$B$1751,0)),"")</f>
        <v>Atterdag Care Center (22973)</v>
      </c>
      <c r="D1385" t="str">
        <f t="shared" si="21"/>
        <v>Atterdag Care Center (22973)</v>
      </c>
      <c r="E1385" s="350">
        <v>22973</v>
      </c>
      <c r="F1385" s="351" t="s">
        <v>2093</v>
      </c>
      <c r="G1385" s="351" t="s">
        <v>3964</v>
      </c>
      <c r="H1385" s="351" t="s">
        <v>1245</v>
      </c>
      <c r="I1385" s="351" t="s">
        <v>1234</v>
      </c>
      <c r="J1385" s="351" t="s">
        <v>3965</v>
      </c>
    </row>
    <row r="1386" spans="1:10" x14ac:dyDescent="0.3">
      <c r="A1386">
        <f>--ISNUMBER(IFERROR(SEARCH($C$5,Inputs!$D1386,1),""))</f>
        <v>1</v>
      </c>
      <c r="B1386">
        <f>IF(A1386=1,COUNTIF($A$6:A1386,1),"")</f>
        <v>1381</v>
      </c>
      <c r="C1386" t="str">
        <f>IFERROR(INDEX($D$6:$D$1751,MATCH(ROWS($B$6:B1386),$B$6:$B$1751,0)),"")</f>
        <v>Windsor Hampton Care Center (22988)</v>
      </c>
      <c r="D1386" t="str">
        <f t="shared" si="21"/>
        <v>Windsor Hampton Care Center (22988)</v>
      </c>
      <c r="E1386" s="348">
        <v>22988</v>
      </c>
      <c r="F1386" s="349" t="s">
        <v>2093</v>
      </c>
      <c r="G1386" s="349" t="s">
        <v>3966</v>
      </c>
      <c r="H1386" s="349" t="s">
        <v>1196</v>
      </c>
      <c r="I1386" s="349" t="s">
        <v>1197</v>
      </c>
      <c r="J1386" s="349" t="s">
        <v>3967</v>
      </c>
    </row>
    <row r="1387" spans="1:10" x14ac:dyDescent="0.3">
      <c r="A1387">
        <f>--ISNUMBER(IFERROR(SEARCH($C$5,Inputs!$D1387,1),""))</f>
        <v>1</v>
      </c>
      <c r="B1387">
        <f>IF(A1387=1,COUNTIF($A$6:A1387,1),"")</f>
        <v>1382</v>
      </c>
      <c r="C1387" t="str">
        <f>IFERROR(INDEX($D$6:$D$1751,MATCH(ROWS($B$6:B1387),$B$6:$B$1751,0)),"")</f>
        <v>California Park Post Acute (23020)</v>
      </c>
      <c r="D1387" t="str">
        <f t="shared" si="21"/>
        <v>California Park Post Acute (23020)</v>
      </c>
      <c r="E1387" s="350">
        <v>23020</v>
      </c>
      <c r="F1387" s="351" t="s">
        <v>2093</v>
      </c>
      <c r="G1387" s="351" t="s">
        <v>3968</v>
      </c>
      <c r="H1387" s="351" t="s">
        <v>847</v>
      </c>
      <c r="I1387" s="351" t="s">
        <v>844</v>
      </c>
      <c r="J1387" s="351" t="s">
        <v>3969</v>
      </c>
    </row>
    <row r="1388" spans="1:10" x14ac:dyDescent="0.3">
      <c r="A1388">
        <f>--ISNUMBER(IFERROR(SEARCH($C$5,Inputs!$D1388,1),""))</f>
        <v>1</v>
      </c>
      <c r="B1388">
        <f>IF(A1388=1,COUNTIF($A$6:A1388,1),"")</f>
        <v>1383</v>
      </c>
      <c r="C1388" t="str">
        <f>IFERROR(INDEX($D$6:$D$1751,MATCH(ROWS($B$6:B1388),$B$6:$B$1751,0)),"")</f>
        <v>Riverwalk Post Acute (23021)</v>
      </c>
      <c r="D1388" t="str">
        <f t="shared" si="21"/>
        <v>Riverwalk Post Acute (23021)</v>
      </c>
      <c r="E1388" s="348">
        <v>23021</v>
      </c>
      <c r="F1388" s="349" t="s">
        <v>2093</v>
      </c>
      <c r="G1388" s="349" t="s">
        <v>3970</v>
      </c>
      <c r="H1388" s="349" t="s">
        <v>1123</v>
      </c>
      <c r="I1388" s="349" t="s">
        <v>1123</v>
      </c>
      <c r="J1388" s="349" t="s">
        <v>3971</v>
      </c>
    </row>
    <row r="1389" spans="1:10" x14ac:dyDescent="0.3">
      <c r="A1389">
        <f>--ISNUMBER(IFERROR(SEARCH($C$5,Inputs!$D1389,1),""))</f>
        <v>1</v>
      </c>
      <c r="B1389">
        <f>IF(A1389=1,COUNTIF($A$6:A1389,1),"")</f>
        <v>1384</v>
      </c>
      <c r="C1389" t="str">
        <f>IFERROR(INDEX($D$6:$D$1751,MATCH(ROWS($B$6:B1389),$B$6:$B$1751,0)),"")</f>
        <v>Camellia Gardens Care Center (23029)</v>
      </c>
      <c r="D1389" t="str">
        <f t="shared" si="21"/>
        <v>Camellia Gardens Care Center (23029)</v>
      </c>
      <c r="E1389" s="350">
        <v>23029</v>
      </c>
      <c r="F1389" s="351" t="s">
        <v>2093</v>
      </c>
      <c r="G1389" s="351" t="s">
        <v>3972</v>
      </c>
      <c r="H1389" s="351" t="s">
        <v>1464</v>
      </c>
      <c r="I1389" s="351" t="s">
        <v>935</v>
      </c>
      <c r="J1389" s="351" t="s">
        <v>3973</v>
      </c>
    </row>
    <row r="1390" spans="1:10" x14ac:dyDescent="0.3">
      <c r="A1390">
        <f>--ISNUMBER(IFERROR(SEARCH($C$5,Inputs!$D1390,1),""))</f>
        <v>1</v>
      </c>
      <c r="B1390">
        <f>IF(A1390=1,COUNTIF($A$6:A1390,1),"")</f>
        <v>1385</v>
      </c>
      <c r="C1390" t="str">
        <f>IFERROR(INDEX($D$6:$D$1751,MATCH(ROWS($B$6:B1390),$B$6:$B$1751,0)),"")</f>
        <v>Crestwood Manor - Fremont (23038)</v>
      </c>
      <c r="D1390" t="str">
        <f t="shared" si="21"/>
        <v>Crestwood Manor - Fremont (23038)</v>
      </c>
      <c r="E1390" s="348">
        <v>23038</v>
      </c>
      <c r="F1390" s="349" t="s">
        <v>2093</v>
      </c>
      <c r="G1390" s="349" t="s">
        <v>3974</v>
      </c>
      <c r="H1390" s="349" t="s">
        <v>1382</v>
      </c>
      <c r="I1390" s="349" t="s">
        <v>896</v>
      </c>
      <c r="J1390" s="349" t="s">
        <v>3975</v>
      </c>
    </row>
    <row r="1391" spans="1:10" x14ac:dyDescent="0.3">
      <c r="A1391">
        <f>--ISNUMBER(IFERROR(SEARCH($C$5,Inputs!$D1391,1),""))</f>
        <v>1</v>
      </c>
      <c r="B1391">
        <f>IF(A1391=1,COUNTIF($A$6:A1391,1),"")</f>
        <v>1386</v>
      </c>
      <c r="C1391" t="str">
        <f>IFERROR(INDEX($D$6:$D$1751,MATCH(ROWS($B$6:B1391),$B$6:$B$1751,0)),"")</f>
        <v>Vineyard Post Acute (23089)</v>
      </c>
      <c r="D1391" t="str">
        <f t="shared" si="21"/>
        <v>Vineyard Post Acute (23089)</v>
      </c>
      <c r="E1391" s="350">
        <v>23089</v>
      </c>
      <c r="F1391" s="351" t="s">
        <v>2093</v>
      </c>
      <c r="G1391" s="351" t="s">
        <v>3976</v>
      </c>
      <c r="H1391" s="351" t="s">
        <v>1825</v>
      </c>
      <c r="I1391" s="351" t="s">
        <v>1288</v>
      </c>
      <c r="J1391" s="351" t="s">
        <v>3977</v>
      </c>
    </row>
    <row r="1392" spans="1:10" x14ac:dyDescent="0.3">
      <c r="A1392">
        <f>--ISNUMBER(IFERROR(SEARCH($C$5,Inputs!$D1392,1),""))</f>
        <v>1</v>
      </c>
      <c r="B1392">
        <f>IF(A1392=1,COUNTIF($A$6:A1392,1),"")</f>
        <v>1387</v>
      </c>
      <c r="C1392" t="str">
        <f>IFERROR(INDEX($D$6:$D$1751,MATCH(ROWS($B$6:B1392),$B$6:$B$1751,0)),"")</f>
        <v>Mountain Manor Senior Residence (23097)</v>
      </c>
      <c r="D1392" t="str">
        <f t="shared" si="21"/>
        <v>Mountain Manor Senior Residence (23097)</v>
      </c>
      <c r="E1392" s="348">
        <v>23097</v>
      </c>
      <c r="F1392" s="349" t="s">
        <v>2093</v>
      </c>
      <c r="G1392" s="349" t="s">
        <v>3978</v>
      </c>
      <c r="H1392" s="349" t="s">
        <v>1152</v>
      </c>
      <c r="I1392" s="349" t="s">
        <v>855</v>
      </c>
      <c r="J1392" s="349" t="s">
        <v>3979</v>
      </c>
    </row>
    <row r="1393" spans="1:10" x14ac:dyDescent="0.3">
      <c r="A1393">
        <f>--ISNUMBER(IFERROR(SEARCH($C$5,Inputs!$D1393,1),""))</f>
        <v>1</v>
      </c>
      <c r="B1393">
        <f>IF(A1393=1,COUNTIF($A$6:A1393,1),"")</f>
        <v>1388</v>
      </c>
      <c r="C1393" t="str">
        <f>IFERROR(INDEX($D$6:$D$1751,MATCH(ROWS($B$6:B1393),$B$6:$B$1751,0)),"")</f>
        <v>Pleasanton Nursing and Rehabilitation Center (23177)</v>
      </c>
      <c r="D1393" t="str">
        <f t="shared" si="21"/>
        <v>Pleasanton Nursing and Rehabilitation Center (23177)</v>
      </c>
      <c r="E1393" s="350">
        <v>23177</v>
      </c>
      <c r="F1393" s="351" t="s">
        <v>2093</v>
      </c>
      <c r="G1393" s="351" t="s">
        <v>3980</v>
      </c>
      <c r="H1393" s="351" t="s">
        <v>1923</v>
      </c>
      <c r="I1393" s="351" t="s">
        <v>896</v>
      </c>
      <c r="J1393" s="351" t="s">
        <v>3981</v>
      </c>
    </row>
    <row r="1394" spans="1:10" x14ac:dyDescent="0.3">
      <c r="A1394">
        <f>--ISNUMBER(IFERROR(SEARCH($C$5,Inputs!$D1394,1),""))</f>
        <v>1</v>
      </c>
      <c r="B1394">
        <f>IF(A1394=1,COUNTIF($A$6:A1394,1),"")</f>
        <v>1389</v>
      </c>
      <c r="C1394" t="str">
        <f>IFERROR(INDEX($D$6:$D$1751,MATCH(ROWS($B$6:B1394),$B$6:$B$1751,0)),"")</f>
        <v>The Meadows Of Napa Valley Care Center (23264)</v>
      </c>
      <c r="D1394" t="str">
        <f t="shared" si="21"/>
        <v>The Meadows Of Napa Valley Care Center (23264)</v>
      </c>
      <c r="E1394" s="348">
        <v>23264</v>
      </c>
      <c r="F1394" s="349" t="s">
        <v>2093</v>
      </c>
      <c r="G1394" s="349" t="s">
        <v>3982</v>
      </c>
      <c r="H1394" s="349" t="s">
        <v>1056</v>
      </c>
      <c r="I1394" s="349" t="s">
        <v>1056</v>
      </c>
      <c r="J1394" s="349" t="s">
        <v>3983</v>
      </c>
    </row>
    <row r="1395" spans="1:10" x14ac:dyDescent="0.3">
      <c r="A1395">
        <f>--ISNUMBER(IFERROR(SEARCH($C$5,Inputs!$D1395,1),""))</f>
        <v>1</v>
      </c>
      <c r="B1395">
        <f>IF(A1395=1,COUNTIF($A$6:A1395,1),"")</f>
        <v>1390</v>
      </c>
      <c r="C1395" t="str">
        <f>IFERROR(INDEX($D$6:$D$1751,MATCH(ROWS($B$6:B1395),$B$6:$B$1751,0)),"")</f>
        <v>Desert Mountain Care Center (23276)</v>
      </c>
      <c r="D1395" t="str">
        <f t="shared" si="21"/>
        <v>Desert Mountain Care Center (23276)</v>
      </c>
      <c r="E1395" s="350">
        <v>23276</v>
      </c>
      <c r="F1395" s="351" t="s">
        <v>2093</v>
      </c>
      <c r="G1395" s="351" t="s">
        <v>3984</v>
      </c>
      <c r="H1395" s="351" t="s">
        <v>1133</v>
      </c>
      <c r="I1395" s="351" t="s">
        <v>1123</v>
      </c>
      <c r="J1395" s="351" t="s">
        <v>3985</v>
      </c>
    </row>
    <row r="1396" spans="1:10" x14ac:dyDescent="0.3">
      <c r="A1396">
        <f>--ISNUMBER(IFERROR(SEARCH($C$5,Inputs!$D1396,1),""))</f>
        <v>1</v>
      </c>
      <c r="B1396">
        <f>IF(A1396=1,COUNTIF($A$6:A1396,1),"")</f>
        <v>1391</v>
      </c>
      <c r="C1396" t="str">
        <f>IFERROR(INDEX($D$6:$D$1751,MATCH(ROWS($B$6:B1396),$B$6:$B$1751,0)),"")</f>
        <v>Victoria Post Acute Care (23300)</v>
      </c>
      <c r="D1396" t="str">
        <f t="shared" si="21"/>
        <v>Victoria Post Acute Care (23300)</v>
      </c>
      <c r="E1396" s="348">
        <v>23300</v>
      </c>
      <c r="F1396" s="349" t="s">
        <v>2093</v>
      </c>
      <c r="G1396" s="349" t="s">
        <v>3986</v>
      </c>
      <c r="H1396" s="349" t="s">
        <v>3586</v>
      </c>
      <c r="I1396" s="349" t="s">
        <v>863</v>
      </c>
      <c r="J1396" s="349" t="s">
        <v>3987</v>
      </c>
    </row>
    <row r="1397" spans="1:10" x14ac:dyDescent="0.3">
      <c r="A1397">
        <f>--ISNUMBER(IFERROR(SEARCH($C$5,Inputs!$D1397,1),""))</f>
        <v>1</v>
      </c>
      <c r="B1397">
        <f>IF(A1397=1,COUNTIF($A$6:A1397,1),"")</f>
        <v>1392</v>
      </c>
      <c r="C1397" t="str">
        <f>IFERROR(INDEX($D$6:$D$1751,MATCH(ROWS($B$6:B1397),$B$6:$B$1751,0)),"")</f>
        <v>Merced Behavioral Center (23338)</v>
      </c>
      <c r="D1397" t="str">
        <f t="shared" si="21"/>
        <v>Merced Behavioral Center (23338)</v>
      </c>
      <c r="E1397" s="350">
        <v>23338</v>
      </c>
      <c r="F1397" s="351" t="s">
        <v>2093</v>
      </c>
      <c r="G1397" s="351" t="s">
        <v>3988</v>
      </c>
      <c r="H1397" s="351" t="s">
        <v>1038</v>
      </c>
      <c r="I1397" s="351" t="s">
        <v>1038</v>
      </c>
      <c r="J1397" s="351" t="s">
        <v>3989</v>
      </c>
    </row>
    <row r="1398" spans="1:10" x14ac:dyDescent="0.3">
      <c r="A1398">
        <f>--ISNUMBER(IFERROR(SEARCH($C$5,Inputs!$D1398,1),""))</f>
        <v>1</v>
      </c>
      <c r="B1398">
        <f>IF(A1398=1,COUNTIF($A$6:A1398,1),"")</f>
        <v>1393</v>
      </c>
      <c r="C1398" t="str">
        <f>IFERROR(INDEX($D$6:$D$1751,MATCH(ROWS($B$6:B1398),$B$6:$B$1751,0)),"")</f>
        <v>Casa Dorinda (23343)</v>
      </c>
      <c r="D1398" t="str">
        <f t="shared" si="21"/>
        <v>Casa Dorinda (23343)</v>
      </c>
      <c r="E1398" s="348">
        <v>23343</v>
      </c>
      <c r="F1398" s="349" t="s">
        <v>2093</v>
      </c>
      <c r="G1398" s="349" t="s">
        <v>3990</v>
      </c>
      <c r="H1398" s="349" t="s">
        <v>1234</v>
      </c>
      <c r="I1398" s="349" t="s">
        <v>1234</v>
      </c>
      <c r="J1398" s="349" t="s">
        <v>3991</v>
      </c>
    </row>
    <row r="1399" spans="1:10" x14ac:dyDescent="0.3">
      <c r="A1399">
        <f>--ISNUMBER(IFERROR(SEARCH($C$5,Inputs!$D1399,1),""))</f>
        <v>1</v>
      </c>
      <c r="B1399">
        <f>IF(A1399=1,COUNTIF($A$6:A1399,1),"")</f>
        <v>1394</v>
      </c>
      <c r="C1399" t="str">
        <f>IFERROR(INDEX($D$6:$D$1751,MATCH(ROWS($B$6:B1399),$B$6:$B$1751,0)),"")</f>
        <v>Town &amp; Country (23345)</v>
      </c>
      <c r="D1399" t="str">
        <f t="shared" si="21"/>
        <v>Town &amp; Country (23345)</v>
      </c>
      <c r="E1399" s="350">
        <v>23345</v>
      </c>
      <c r="F1399" s="351" t="s">
        <v>2093</v>
      </c>
      <c r="G1399" s="351" t="s">
        <v>3992</v>
      </c>
      <c r="H1399" s="351" t="s">
        <v>1079</v>
      </c>
      <c r="I1399" s="351" t="s">
        <v>882</v>
      </c>
      <c r="J1399" s="351" t="s">
        <v>3993</v>
      </c>
    </row>
    <row r="1400" spans="1:10" x14ac:dyDescent="0.3">
      <c r="A1400">
        <f>--ISNUMBER(IFERROR(SEARCH($C$5,Inputs!$D1400,1),""))</f>
        <v>1</v>
      </c>
      <c r="B1400">
        <f>IF(A1400=1,COUNTIF($A$6:A1400,1),"")</f>
        <v>1395</v>
      </c>
      <c r="C1400" t="str">
        <f>IFERROR(INDEX($D$6:$D$1751,MATCH(ROWS($B$6:B1400),$B$6:$B$1751,0)),"")</f>
        <v>Arrowhead Healthcare Center, LLC (23346)</v>
      </c>
      <c r="D1400" t="str">
        <f t="shared" si="21"/>
        <v>Arrowhead Healthcare Center, LLC (23346)</v>
      </c>
      <c r="E1400" s="348">
        <v>23346</v>
      </c>
      <c r="F1400" s="349" t="s">
        <v>2093</v>
      </c>
      <c r="G1400" s="349" t="s">
        <v>3994</v>
      </c>
      <c r="H1400" s="349" t="s">
        <v>941</v>
      </c>
      <c r="I1400" s="349" t="s">
        <v>941</v>
      </c>
      <c r="J1400" s="349" t="s">
        <v>3995</v>
      </c>
    </row>
    <row r="1401" spans="1:10" x14ac:dyDescent="0.3">
      <c r="A1401">
        <f>--ISNUMBER(IFERROR(SEARCH($C$5,Inputs!$D1401,1),""))</f>
        <v>1</v>
      </c>
      <c r="B1401">
        <f>IF(A1401=1,COUNTIF($A$6:A1401,1),"")</f>
        <v>1396</v>
      </c>
      <c r="C1401" t="str">
        <f>IFERROR(INDEX($D$6:$D$1751,MATCH(ROWS($B$6:B1401),$B$6:$B$1751,0)),"")</f>
        <v>Lompoc Valley Medical Center Comprehensive Care Center D/P SNF (23353)</v>
      </c>
      <c r="D1401" t="str">
        <f t="shared" si="21"/>
        <v>Lompoc Valley Medical Center Comprehensive Care Center D/P SNF (23353)</v>
      </c>
      <c r="E1401" s="350">
        <v>23353</v>
      </c>
      <c r="F1401" s="351" t="s">
        <v>2093</v>
      </c>
      <c r="G1401" s="351" t="s">
        <v>3996</v>
      </c>
      <c r="H1401" s="351" t="s">
        <v>1237</v>
      </c>
      <c r="I1401" s="351" t="s">
        <v>1234</v>
      </c>
      <c r="J1401" s="351" t="s">
        <v>3997</v>
      </c>
    </row>
    <row r="1402" spans="1:10" x14ac:dyDescent="0.3">
      <c r="A1402">
        <f>--ISNUMBER(IFERROR(SEARCH($C$5,Inputs!$D1402,1),""))</f>
        <v>1</v>
      </c>
      <c r="B1402">
        <f>IF(A1402=1,COUNTIF($A$6:A1402,1),"")</f>
        <v>1397</v>
      </c>
      <c r="C1402" t="str">
        <f>IFERROR(INDEX($D$6:$D$1751,MATCH(ROWS($B$6:B1402),$B$6:$B$1751,0)),"")</f>
        <v>The Redwoods, A Community Of Seniors (23354)</v>
      </c>
      <c r="D1402" t="str">
        <f t="shared" si="21"/>
        <v>The Redwoods, A Community Of Seniors (23354)</v>
      </c>
      <c r="E1402" s="348">
        <v>23354</v>
      </c>
      <c r="F1402" s="349" t="s">
        <v>2093</v>
      </c>
      <c r="G1402" s="349" t="s">
        <v>3998</v>
      </c>
      <c r="H1402" s="349" t="s">
        <v>3999</v>
      </c>
      <c r="I1402" s="349" t="s">
        <v>1021</v>
      </c>
      <c r="J1402" s="349" t="s">
        <v>4000</v>
      </c>
    </row>
    <row r="1403" spans="1:10" x14ac:dyDescent="0.3">
      <c r="A1403">
        <f>--ISNUMBER(IFERROR(SEARCH($C$5,Inputs!$D1403,1),""))</f>
        <v>1</v>
      </c>
      <c r="B1403">
        <f>IF(A1403=1,COUNTIF($A$6:A1403,1),"")</f>
        <v>1398</v>
      </c>
      <c r="C1403" t="str">
        <f>IFERROR(INDEX($D$6:$D$1751,MATCH(ROWS($B$6:B1403),$B$6:$B$1751,0)),"")</f>
        <v>Sherwood Oaks Post Acute Care, LLC (23355)</v>
      </c>
      <c r="D1403" t="str">
        <f t="shared" si="21"/>
        <v>Sherwood Oaks Post Acute Care, LLC (23355)</v>
      </c>
      <c r="E1403" s="350">
        <v>23355</v>
      </c>
      <c r="F1403" s="351" t="s">
        <v>2093</v>
      </c>
      <c r="G1403" s="351" t="s">
        <v>4001</v>
      </c>
      <c r="H1403" s="351" t="s">
        <v>1033</v>
      </c>
      <c r="I1403" s="351" t="s">
        <v>1034</v>
      </c>
      <c r="J1403" s="351" t="s">
        <v>4002</v>
      </c>
    </row>
    <row r="1404" spans="1:10" x14ac:dyDescent="0.3">
      <c r="A1404">
        <f>--ISNUMBER(IFERROR(SEARCH($C$5,Inputs!$D1404,1),""))</f>
        <v>1</v>
      </c>
      <c r="B1404">
        <f>IF(A1404=1,COUNTIF($A$6:A1404,1),"")</f>
        <v>1399</v>
      </c>
      <c r="C1404" t="str">
        <f>IFERROR(INDEX($D$6:$D$1751,MATCH(ROWS($B$6:B1404),$B$6:$B$1751,0)),"")</f>
        <v>South Bay Post Acute Care (23357)</v>
      </c>
      <c r="D1404" t="str">
        <f t="shared" si="21"/>
        <v>South Bay Post Acute Care (23357)</v>
      </c>
      <c r="E1404" s="348">
        <v>23357</v>
      </c>
      <c r="F1404" s="349" t="s">
        <v>2093</v>
      </c>
      <c r="G1404" s="349" t="s">
        <v>4003</v>
      </c>
      <c r="H1404" s="349" t="s">
        <v>1592</v>
      </c>
      <c r="I1404" s="349" t="s">
        <v>863</v>
      </c>
      <c r="J1404" s="349" t="s">
        <v>4004</v>
      </c>
    </row>
    <row r="1405" spans="1:10" x14ac:dyDescent="0.3">
      <c r="A1405">
        <f>--ISNUMBER(IFERROR(SEARCH($C$5,Inputs!$D1405,1),""))</f>
        <v>1</v>
      </c>
      <c r="B1405">
        <f>IF(A1405=1,COUNTIF($A$6:A1405,1),"")</f>
        <v>1400</v>
      </c>
      <c r="C1405" t="str">
        <f>IFERROR(INDEX($D$6:$D$1751,MATCH(ROWS($B$6:B1405),$B$6:$B$1751,0)),"")</f>
        <v>Maclay Healthcare Center (23360)</v>
      </c>
      <c r="D1405" t="str">
        <f t="shared" si="21"/>
        <v>Maclay Healthcare Center (23360)</v>
      </c>
      <c r="E1405" s="350">
        <v>23360</v>
      </c>
      <c r="F1405" s="351" t="s">
        <v>2093</v>
      </c>
      <c r="G1405" s="351" t="s">
        <v>4005</v>
      </c>
      <c r="H1405" s="351" t="s">
        <v>1858</v>
      </c>
      <c r="I1405" s="351" t="s">
        <v>935</v>
      </c>
      <c r="J1405" s="351" t="s">
        <v>4006</v>
      </c>
    </row>
    <row r="1406" spans="1:10" x14ac:dyDescent="0.3">
      <c r="A1406">
        <f>--ISNUMBER(IFERROR(SEARCH($C$5,Inputs!$D1406,1),""))</f>
        <v>1</v>
      </c>
      <c r="B1406">
        <f>IF(A1406=1,COUNTIF($A$6:A1406,1),"")</f>
        <v>1401</v>
      </c>
      <c r="C1406" t="str">
        <f>IFERROR(INDEX($D$6:$D$1751,MATCH(ROWS($B$6:B1406),$B$6:$B$1751,0)),"")</f>
        <v>River Walk Care Center (23661)</v>
      </c>
      <c r="D1406" t="str">
        <f t="shared" si="21"/>
        <v>River Walk Care Center (23661)</v>
      </c>
      <c r="E1406" s="348">
        <v>23661</v>
      </c>
      <c r="F1406" s="349" t="s">
        <v>2093</v>
      </c>
      <c r="G1406" s="349" t="s">
        <v>4007</v>
      </c>
      <c r="H1406" s="349" t="s">
        <v>1316</v>
      </c>
      <c r="I1406" s="349" t="s">
        <v>1317</v>
      </c>
      <c r="J1406" s="349" t="s">
        <v>4008</v>
      </c>
    </row>
    <row r="1407" spans="1:10" x14ac:dyDescent="0.3">
      <c r="A1407">
        <f>--ISNUMBER(IFERROR(SEARCH($C$5,Inputs!$D1407,1),""))</f>
        <v>1</v>
      </c>
      <c r="B1407">
        <f>IF(A1407=1,COUNTIF($A$6:A1407,1),"")</f>
        <v>1402</v>
      </c>
      <c r="C1407" t="str">
        <f>IFERROR(INDEX($D$6:$D$1751,MATCH(ROWS($B$6:B1407),$B$6:$B$1751,0)),"")</f>
        <v>Willow Creek Healthcare Center (23720)</v>
      </c>
      <c r="D1407" t="str">
        <f t="shared" si="21"/>
        <v>Willow Creek Healthcare Center (23720)</v>
      </c>
      <c r="E1407" s="350">
        <v>23720</v>
      </c>
      <c r="F1407" s="351" t="s">
        <v>2093</v>
      </c>
      <c r="G1407" s="351" t="s">
        <v>4009</v>
      </c>
      <c r="H1407" s="351" t="s">
        <v>1874</v>
      </c>
      <c r="I1407" s="351" t="s">
        <v>952</v>
      </c>
      <c r="J1407" s="351" t="s">
        <v>4010</v>
      </c>
    </row>
    <row r="1408" spans="1:10" x14ac:dyDescent="0.3">
      <c r="A1408">
        <f>--ISNUMBER(IFERROR(SEARCH($C$5,Inputs!$D1408,1),""))</f>
        <v>1</v>
      </c>
      <c r="B1408">
        <f>IF(A1408=1,COUNTIF($A$6:A1408,1),"")</f>
        <v>1403</v>
      </c>
      <c r="C1408" t="str">
        <f>IFERROR(INDEX($D$6:$D$1751,MATCH(ROWS($B$6:B1408),$B$6:$B$1751,0)),"")</f>
        <v>Lindsay Gardens Nursing &amp; Rehabilitation (23815)</v>
      </c>
      <c r="D1408" t="str">
        <f t="shared" si="21"/>
        <v>Lindsay Gardens Nursing &amp; Rehabilitation (23815)</v>
      </c>
      <c r="E1408" s="348">
        <v>23815</v>
      </c>
      <c r="F1408" s="349" t="s">
        <v>2093</v>
      </c>
      <c r="G1408" s="349" t="s">
        <v>4011</v>
      </c>
      <c r="H1408" s="349" t="s">
        <v>4012</v>
      </c>
      <c r="I1408" s="349" t="s">
        <v>1317</v>
      </c>
      <c r="J1408" s="349" t="s">
        <v>4013</v>
      </c>
    </row>
    <row r="1409" spans="1:10" x14ac:dyDescent="0.3">
      <c r="A1409">
        <f>--ISNUMBER(IFERROR(SEARCH($C$5,Inputs!$D1409,1),""))</f>
        <v>1</v>
      </c>
      <c r="B1409">
        <f>IF(A1409=1,COUNTIF($A$6:A1409,1),"")</f>
        <v>1404</v>
      </c>
      <c r="C1409" t="str">
        <f>IFERROR(INDEX($D$6:$D$1751,MATCH(ROWS($B$6:B1409),$B$6:$B$1751,0)),"")</f>
        <v>Lodi Nursing &amp; Rehabilitation (23998)</v>
      </c>
      <c r="D1409" t="str">
        <f t="shared" si="21"/>
        <v>Lodi Nursing &amp; Rehabilitation (23998)</v>
      </c>
      <c r="E1409" s="350">
        <v>23998</v>
      </c>
      <c r="F1409" s="351" t="s">
        <v>2093</v>
      </c>
      <c r="G1409" s="351" t="s">
        <v>4014</v>
      </c>
      <c r="H1409" s="351" t="s">
        <v>1200</v>
      </c>
      <c r="I1409" s="351" t="s">
        <v>1197</v>
      </c>
      <c r="J1409" s="351" t="s">
        <v>4015</v>
      </c>
    </row>
    <row r="1410" spans="1:10" x14ac:dyDescent="0.3">
      <c r="A1410">
        <f>--ISNUMBER(IFERROR(SEARCH($C$5,Inputs!$D1410,1),""))</f>
        <v>1</v>
      </c>
      <c r="B1410">
        <f>IF(A1410=1,COUNTIF($A$6:A1410,1),"")</f>
        <v>1405</v>
      </c>
      <c r="C1410" t="str">
        <f>IFERROR(INDEX($D$6:$D$1751,MATCH(ROWS($B$6:B1410),$B$6:$B$1751,0)),"")</f>
        <v>White Blossom Care Center (24167)</v>
      </c>
      <c r="D1410" t="str">
        <f t="shared" si="21"/>
        <v>White Blossom Care Center (24167)</v>
      </c>
      <c r="E1410" s="348">
        <v>24167</v>
      </c>
      <c r="F1410" s="349" t="s">
        <v>2093</v>
      </c>
      <c r="G1410" s="349" t="s">
        <v>4016</v>
      </c>
      <c r="H1410" s="349" t="s">
        <v>902</v>
      </c>
      <c r="I1410" s="349" t="s">
        <v>878</v>
      </c>
      <c r="J1410" s="349" t="s">
        <v>4017</v>
      </c>
    </row>
    <row r="1411" spans="1:10" x14ac:dyDescent="0.3">
      <c r="A1411">
        <f>--ISNUMBER(IFERROR(SEARCH($C$5,Inputs!$D1411,1),""))</f>
        <v>1</v>
      </c>
      <c r="B1411">
        <f>IF(A1411=1,COUNTIF($A$6:A1411,1),"")</f>
        <v>1406</v>
      </c>
      <c r="C1411" t="str">
        <f>IFERROR(INDEX($D$6:$D$1751,MATCH(ROWS($B$6:B1411),$B$6:$B$1751,0)),"")</f>
        <v>Greenfield Care Center of Fillmore, LLC (24168)</v>
      </c>
      <c r="D1411" t="str">
        <f t="shared" si="21"/>
        <v>Greenfield Care Center of Fillmore, LLC (24168)</v>
      </c>
      <c r="E1411" s="350">
        <v>24168</v>
      </c>
      <c r="F1411" s="351" t="s">
        <v>2093</v>
      </c>
      <c r="G1411" s="351" t="s">
        <v>4018</v>
      </c>
      <c r="H1411" s="351" t="s">
        <v>4019</v>
      </c>
      <c r="I1411" s="351" t="s">
        <v>892</v>
      </c>
      <c r="J1411" s="351" t="s">
        <v>4020</v>
      </c>
    </row>
    <row r="1412" spans="1:10" x14ac:dyDescent="0.3">
      <c r="A1412">
        <f>--ISNUMBER(IFERROR(SEARCH($C$5,Inputs!$D1412,1),""))</f>
        <v>1</v>
      </c>
      <c r="B1412">
        <f>IF(A1412=1,COUNTIF($A$6:A1412,1),"")</f>
        <v>1407</v>
      </c>
      <c r="C1412" t="str">
        <f>IFERROR(INDEX($D$6:$D$1751,MATCH(ROWS($B$6:B1412),$B$6:$B$1751,0)),"")</f>
        <v>Majestic Mountain Care Center (24182)</v>
      </c>
      <c r="D1412" t="str">
        <f t="shared" si="21"/>
        <v>Majestic Mountain Care Center (24182)</v>
      </c>
      <c r="E1412" s="348">
        <v>24182</v>
      </c>
      <c r="F1412" s="349" t="s">
        <v>2093</v>
      </c>
      <c r="G1412" s="349" t="s">
        <v>4021</v>
      </c>
      <c r="H1412" s="349" t="s">
        <v>4022</v>
      </c>
      <c r="I1412" s="349" t="s">
        <v>871</v>
      </c>
      <c r="J1412" s="349" t="s">
        <v>4023</v>
      </c>
    </row>
    <row r="1413" spans="1:10" x14ac:dyDescent="0.3">
      <c r="A1413">
        <f>--ISNUMBER(IFERROR(SEARCH($C$5,Inputs!$D1413,1),""))</f>
        <v>1</v>
      </c>
      <c r="B1413">
        <f>IF(A1413=1,COUNTIF($A$6:A1413,1),"")</f>
        <v>1408</v>
      </c>
      <c r="C1413" t="str">
        <f>IFERROR(INDEX($D$6:$D$1751,MATCH(ROWS($B$6:B1413),$B$6:$B$1751,0)),"")</f>
        <v>Manzanita Healthcare Center (24184)</v>
      </c>
      <c r="D1413" t="str">
        <f t="shared" si="21"/>
        <v>Manzanita Healthcare Center (24184)</v>
      </c>
      <c r="E1413" s="350">
        <v>24184</v>
      </c>
      <c r="F1413" s="351" t="s">
        <v>2093</v>
      </c>
      <c r="G1413" s="351" t="s">
        <v>4024</v>
      </c>
      <c r="H1413" s="351" t="s">
        <v>1152</v>
      </c>
      <c r="I1413" s="351" t="s">
        <v>855</v>
      </c>
      <c r="J1413" s="351" t="s">
        <v>4025</v>
      </c>
    </row>
    <row r="1414" spans="1:10" x14ac:dyDescent="0.3">
      <c r="A1414">
        <f>--ISNUMBER(IFERROR(SEARCH($C$5,Inputs!$D1414,1),""))</f>
        <v>1</v>
      </c>
      <c r="B1414">
        <f>IF(A1414=1,COUNTIF($A$6:A1414,1),"")</f>
        <v>1409</v>
      </c>
      <c r="C1414" t="str">
        <f>IFERROR(INDEX($D$6:$D$1751,MATCH(ROWS($B$6:B1414),$B$6:$B$1751,0)),"")</f>
        <v>Lincoln Glen Skilled Nursing (24185)</v>
      </c>
      <c r="D1414" t="str">
        <f t="shared" si="21"/>
        <v>Lincoln Glen Skilled Nursing (24185)</v>
      </c>
      <c r="E1414" s="348">
        <v>24185</v>
      </c>
      <c r="F1414" s="349" t="s">
        <v>2093</v>
      </c>
      <c r="G1414" s="349" t="s">
        <v>4026</v>
      </c>
      <c r="H1414" s="349" t="s">
        <v>902</v>
      </c>
      <c r="I1414" s="349" t="s">
        <v>878</v>
      </c>
      <c r="J1414" s="349" t="s">
        <v>4027</v>
      </c>
    </row>
    <row r="1415" spans="1:10" x14ac:dyDescent="0.3">
      <c r="A1415">
        <f>--ISNUMBER(IFERROR(SEARCH($C$5,Inputs!$D1415,1),""))</f>
        <v>1</v>
      </c>
      <c r="B1415">
        <f>IF(A1415=1,COUNTIF($A$6:A1415,1),"")</f>
        <v>1410</v>
      </c>
      <c r="C1415" t="str">
        <f>IFERROR(INDEX($D$6:$D$1751,MATCH(ROWS($B$6:B1415),$B$6:$B$1751,0)),"")</f>
        <v>Pacific Coast Post Acute (24188)</v>
      </c>
      <c r="D1415" t="str">
        <f t="shared" ref="D1415:D1478" si="22">IF(LEN(E1415)=0,"",J1415&amp;" ("&amp;E1415&amp;")")</f>
        <v>Pacific Coast Post Acute (24188)</v>
      </c>
      <c r="E1415" s="350">
        <v>24188</v>
      </c>
      <c r="F1415" s="351" t="s">
        <v>2093</v>
      </c>
      <c r="G1415" s="351" t="s">
        <v>4028</v>
      </c>
      <c r="H1415" s="351" t="s">
        <v>1053</v>
      </c>
      <c r="I1415" s="351" t="s">
        <v>1047</v>
      </c>
      <c r="J1415" s="351" t="s">
        <v>4029</v>
      </c>
    </row>
    <row r="1416" spans="1:10" x14ac:dyDescent="0.3">
      <c r="A1416">
        <f>--ISNUMBER(IFERROR(SEARCH($C$5,Inputs!$D1416,1),""))</f>
        <v>1</v>
      </c>
      <c r="B1416">
        <f>IF(A1416=1,COUNTIF($A$6:A1416,1),"")</f>
        <v>1411</v>
      </c>
      <c r="C1416" t="str">
        <f>IFERROR(INDEX($D$6:$D$1751,MATCH(ROWS($B$6:B1416),$B$6:$B$1751,0)),"")</f>
        <v>Rosewood Health Facility (24194)</v>
      </c>
      <c r="D1416" t="str">
        <f t="shared" si="22"/>
        <v>Rosewood Health Facility (24194)</v>
      </c>
      <c r="E1416" s="348">
        <v>24194</v>
      </c>
      <c r="F1416" s="349" t="s">
        <v>2093</v>
      </c>
      <c r="G1416" s="349" t="s">
        <v>4030</v>
      </c>
      <c r="H1416" s="349" t="s">
        <v>996</v>
      </c>
      <c r="I1416" s="349" t="s">
        <v>997</v>
      </c>
      <c r="J1416" s="349" t="s">
        <v>4031</v>
      </c>
    </row>
    <row r="1417" spans="1:10" x14ac:dyDescent="0.3">
      <c r="A1417">
        <f>--ISNUMBER(IFERROR(SEARCH($C$5,Inputs!$D1417,1),""))</f>
        <v>1</v>
      </c>
      <c r="B1417">
        <f>IF(A1417=1,COUNTIF($A$6:A1417,1),"")</f>
        <v>1412</v>
      </c>
      <c r="C1417" t="str">
        <f>IFERROR(INDEX($D$6:$D$1751,MATCH(ROWS($B$6:B1417),$B$6:$B$1751,0)),"")</f>
        <v>Greenhaven Healthcare Center (24292)</v>
      </c>
      <c r="D1417" t="str">
        <f t="shared" si="22"/>
        <v>Greenhaven Healthcare Center (24292)</v>
      </c>
      <c r="E1417" s="350">
        <v>24292</v>
      </c>
      <c r="F1417" s="351" t="s">
        <v>2093</v>
      </c>
      <c r="G1417" s="351" t="s">
        <v>4032</v>
      </c>
      <c r="H1417" s="351" t="s">
        <v>855</v>
      </c>
      <c r="I1417" s="351" t="s">
        <v>855</v>
      </c>
      <c r="J1417" s="351" t="s">
        <v>4033</v>
      </c>
    </row>
    <row r="1418" spans="1:10" x14ac:dyDescent="0.3">
      <c r="A1418">
        <f>--ISNUMBER(IFERROR(SEARCH($C$5,Inputs!$D1418,1),""))</f>
        <v>1</v>
      </c>
      <c r="B1418">
        <f>IF(A1418=1,COUNTIF($A$6:A1418,1),"")</f>
        <v>1413</v>
      </c>
      <c r="C1418" t="str">
        <f>IFERROR(INDEX($D$6:$D$1751,MATCH(ROWS($B$6:B1418),$B$6:$B$1751,0)),"")</f>
        <v>Inland Christian Home (24293)</v>
      </c>
      <c r="D1418" t="str">
        <f t="shared" si="22"/>
        <v>Inland Christian Home (24293)</v>
      </c>
      <c r="E1418" s="348">
        <v>24293</v>
      </c>
      <c r="F1418" s="349" t="s">
        <v>2093</v>
      </c>
      <c r="G1418" s="349" t="s">
        <v>4034</v>
      </c>
      <c r="H1418" s="349" t="s">
        <v>1178</v>
      </c>
      <c r="I1418" s="349" t="s">
        <v>941</v>
      </c>
      <c r="J1418" s="349" t="s">
        <v>4035</v>
      </c>
    </row>
    <row r="1419" spans="1:10" x14ac:dyDescent="0.3">
      <c r="A1419">
        <f>--ISNUMBER(IFERROR(SEARCH($C$5,Inputs!$D1419,1),""))</f>
        <v>1</v>
      </c>
      <c r="B1419">
        <f>IF(A1419=1,COUNTIF($A$6:A1419,1),"")</f>
        <v>1414</v>
      </c>
      <c r="C1419" t="str">
        <f>IFERROR(INDEX($D$6:$D$1751,MATCH(ROWS($B$6:B1419),$B$6:$B$1751,0)),"")</f>
        <v>Chaparral House (24297)</v>
      </c>
      <c r="D1419" t="str">
        <f t="shared" si="22"/>
        <v>Chaparral House (24297)</v>
      </c>
      <c r="E1419" s="350">
        <v>24297</v>
      </c>
      <c r="F1419" s="351" t="s">
        <v>2093</v>
      </c>
      <c r="G1419" s="351" t="s">
        <v>4036</v>
      </c>
      <c r="H1419" s="351" t="s">
        <v>1354</v>
      </c>
      <c r="I1419" s="351" t="s">
        <v>896</v>
      </c>
      <c r="J1419" s="351" t="s">
        <v>4037</v>
      </c>
    </row>
    <row r="1420" spans="1:10" x14ac:dyDescent="0.3">
      <c r="A1420">
        <f>--ISNUMBER(IFERROR(SEARCH($C$5,Inputs!$D1420,1),""))</f>
        <v>1</v>
      </c>
      <c r="B1420">
        <f>IF(A1420=1,COUNTIF($A$6:A1420,1),"")</f>
        <v>1415</v>
      </c>
      <c r="C1420" t="str">
        <f>IFERROR(INDEX($D$6:$D$1751,MATCH(ROWS($B$6:B1420),$B$6:$B$1751,0)),"")</f>
        <v>French Park Care Center (24299)</v>
      </c>
      <c r="D1420" t="str">
        <f t="shared" si="22"/>
        <v>French Park Care Center (24299)</v>
      </c>
      <c r="E1420" s="348">
        <v>24299</v>
      </c>
      <c r="F1420" s="349" t="s">
        <v>2093</v>
      </c>
      <c r="G1420" s="349" t="s">
        <v>4038</v>
      </c>
      <c r="H1420" s="349" t="s">
        <v>1079</v>
      </c>
      <c r="I1420" s="349" t="s">
        <v>882</v>
      </c>
      <c r="J1420" s="349" t="s">
        <v>4039</v>
      </c>
    </row>
    <row r="1421" spans="1:10" x14ac:dyDescent="0.3">
      <c r="A1421">
        <f>--ISNUMBER(IFERROR(SEARCH($C$5,Inputs!$D1421,1),""))</f>
        <v>1</v>
      </c>
      <c r="B1421">
        <f>IF(A1421=1,COUNTIF($A$6:A1421,1),"")</f>
        <v>1416</v>
      </c>
      <c r="C1421" t="str">
        <f>IFERROR(INDEX($D$6:$D$1751,MATCH(ROWS($B$6:B1421),$B$6:$B$1751,0)),"")</f>
        <v>Gridley Post Acute (24305)</v>
      </c>
      <c r="D1421" t="str">
        <f t="shared" si="22"/>
        <v>Gridley Post Acute (24305)</v>
      </c>
      <c r="E1421" s="350">
        <v>24305</v>
      </c>
      <c r="F1421" s="351" t="s">
        <v>2093</v>
      </c>
      <c r="G1421" s="351" t="s">
        <v>4040</v>
      </c>
      <c r="H1421" s="351" t="s">
        <v>843</v>
      </c>
      <c r="I1421" s="351" t="s">
        <v>844</v>
      </c>
      <c r="J1421" s="351" t="s">
        <v>4041</v>
      </c>
    </row>
    <row r="1422" spans="1:10" x14ac:dyDescent="0.3">
      <c r="A1422">
        <f>--ISNUMBER(IFERROR(SEARCH($C$5,Inputs!$D1422,1),""))</f>
        <v>1</v>
      </c>
      <c r="B1422">
        <f>IF(A1422=1,COUNTIF($A$6:A1422,1),"")</f>
        <v>1417</v>
      </c>
      <c r="C1422" t="str">
        <f>IFERROR(INDEX($D$6:$D$1751,MATCH(ROWS($B$6:B1422),$B$6:$B$1751,0)),"")</f>
        <v>Redwood Terrace Health Center (24336)</v>
      </c>
      <c r="D1422" t="str">
        <f t="shared" si="22"/>
        <v>Redwood Terrace Health Center (24336)</v>
      </c>
      <c r="E1422" s="348">
        <v>24336</v>
      </c>
      <c r="F1422" s="349" t="s">
        <v>2093</v>
      </c>
      <c r="G1422" s="349" t="s">
        <v>4042</v>
      </c>
      <c r="H1422" s="349" t="s">
        <v>905</v>
      </c>
      <c r="I1422" s="349" t="s">
        <v>863</v>
      </c>
      <c r="J1422" s="349" t="s">
        <v>4043</v>
      </c>
    </row>
    <row r="1423" spans="1:10" x14ac:dyDescent="0.3">
      <c r="A1423">
        <f>--ISNUMBER(IFERROR(SEARCH($C$5,Inputs!$D1423,1),""))</f>
        <v>1</v>
      </c>
      <c r="B1423">
        <f>IF(A1423=1,COUNTIF($A$6:A1423,1),"")</f>
        <v>1418</v>
      </c>
      <c r="C1423" t="str">
        <f>IFERROR(INDEX($D$6:$D$1751,MATCH(ROWS($B$6:B1423),$B$6:$B$1751,0)),"")</f>
        <v>Paradise Valley Health Care Center (24384)</v>
      </c>
      <c r="D1423" t="str">
        <f t="shared" si="22"/>
        <v>Paradise Valley Health Care Center (24384)</v>
      </c>
      <c r="E1423" s="350">
        <v>24384</v>
      </c>
      <c r="F1423" s="351" t="s">
        <v>2093</v>
      </c>
      <c r="G1423" s="351" t="s">
        <v>4044</v>
      </c>
      <c r="H1423" s="351" t="s">
        <v>1614</v>
      </c>
      <c r="I1423" s="351" t="s">
        <v>863</v>
      </c>
      <c r="J1423" s="351" t="s">
        <v>4045</v>
      </c>
    </row>
    <row r="1424" spans="1:10" x14ac:dyDescent="0.3">
      <c r="A1424">
        <f>--ISNUMBER(IFERROR(SEARCH($C$5,Inputs!$D1424,1),""))</f>
        <v>1</v>
      </c>
      <c r="B1424">
        <f>IF(A1424=1,COUNTIF($A$6:A1424,1),"")</f>
        <v>1419</v>
      </c>
      <c r="C1424" t="str">
        <f>IFERROR(INDEX($D$6:$D$1751,MATCH(ROWS($B$6:B1424),$B$6:$B$1751,0)),"")</f>
        <v>Concord Post Acute (24412)</v>
      </c>
      <c r="D1424" t="str">
        <f t="shared" si="22"/>
        <v>Concord Post Acute (24412)</v>
      </c>
      <c r="E1424" s="348">
        <v>24412</v>
      </c>
      <c r="F1424" s="349" t="s">
        <v>2093</v>
      </c>
      <c r="G1424" s="349" t="s">
        <v>4046</v>
      </c>
      <c r="H1424" s="349" t="s">
        <v>908</v>
      </c>
      <c r="I1424" s="349" t="s">
        <v>909</v>
      </c>
      <c r="J1424" s="349" t="s">
        <v>4047</v>
      </c>
    </row>
    <row r="1425" spans="1:10" x14ac:dyDescent="0.3">
      <c r="A1425">
        <f>--ISNUMBER(IFERROR(SEARCH($C$5,Inputs!$D1425,1),""))</f>
        <v>1</v>
      </c>
      <c r="B1425">
        <f>IF(A1425=1,COUNTIF($A$6:A1425,1),"")</f>
        <v>1420</v>
      </c>
      <c r="C1425" t="str">
        <f>IFERROR(INDEX($D$6:$D$1751,MATCH(ROWS($B$6:B1425),$B$6:$B$1751,0)),"")</f>
        <v>Beverly Hills Rehabilitation Centre (24519)</v>
      </c>
      <c r="D1425" t="str">
        <f t="shared" si="22"/>
        <v>Beverly Hills Rehabilitation Centre (24519)</v>
      </c>
      <c r="E1425" s="350">
        <v>24519</v>
      </c>
      <c r="F1425" s="351" t="s">
        <v>2093</v>
      </c>
      <c r="G1425" s="351" t="s">
        <v>4048</v>
      </c>
      <c r="H1425" s="351" t="s">
        <v>935</v>
      </c>
      <c r="I1425" s="351" t="s">
        <v>935</v>
      </c>
      <c r="J1425" s="351" t="s">
        <v>4049</v>
      </c>
    </row>
    <row r="1426" spans="1:10" x14ac:dyDescent="0.3">
      <c r="A1426">
        <f>--ISNUMBER(IFERROR(SEARCH($C$5,Inputs!$D1426,1),""))</f>
        <v>1</v>
      </c>
      <c r="B1426">
        <f>IF(A1426=1,COUNTIF($A$6:A1426,1),"")</f>
        <v>1421</v>
      </c>
      <c r="C1426" t="str">
        <f>IFERROR(INDEX($D$6:$D$1751,MATCH(ROWS($B$6:B1426),$B$6:$B$1751,0)),"")</f>
        <v>Westland House (24561)</v>
      </c>
      <c r="D1426" t="str">
        <f t="shared" si="22"/>
        <v>Westland House (24561)</v>
      </c>
      <c r="E1426" s="348">
        <v>24561</v>
      </c>
      <c r="F1426" s="349" t="s">
        <v>2093</v>
      </c>
      <c r="G1426" s="349" t="s">
        <v>4050</v>
      </c>
      <c r="H1426" s="349" t="s">
        <v>1047</v>
      </c>
      <c r="I1426" s="349" t="s">
        <v>1047</v>
      </c>
      <c r="J1426" s="349" t="s">
        <v>4051</v>
      </c>
    </row>
    <row r="1427" spans="1:10" x14ac:dyDescent="0.3">
      <c r="A1427">
        <f>--ISNUMBER(IFERROR(SEARCH($C$5,Inputs!$D1427,1),""))</f>
        <v>1</v>
      </c>
      <c r="B1427">
        <f>IF(A1427=1,COUNTIF($A$6:A1427,1),"")</f>
        <v>1422</v>
      </c>
      <c r="C1427" t="str">
        <f>IFERROR(INDEX($D$6:$D$1751,MATCH(ROWS($B$6:B1427),$B$6:$B$1751,0)),"")</f>
        <v>Villa Siena (24567)</v>
      </c>
      <c r="D1427" t="str">
        <f t="shared" si="22"/>
        <v>Villa Siena (24567)</v>
      </c>
      <c r="E1427" s="350">
        <v>24567</v>
      </c>
      <c r="F1427" s="351" t="s">
        <v>2093</v>
      </c>
      <c r="G1427" s="351" t="s">
        <v>4052</v>
      </c>
      <c r="H1427" s="351" t="s">
        <v>957</v>
      </c>
      <c r="I1427" s="351" t="s">
        <v>878</v>
      </c>
      <c r="J1427" s="351" t="s">
        <v>4053</v>
      </c>
    </row>
    <row r="1428" spans="1:10" x14ac:dyDescent="0.3">
      <c r="A1428">
        <f>--ISNUMBER(IFERROR(SEARCH($C$5,Inputs!$D1428,1),""))</f>
        <v>1</v>
      </c>
      <c r="B1428">
        <f>IF(A1428=1,COUNTIF($A$6:A1428,1),"")</f>
        <v>1423</v>
      </c>
      <c r="C1428" t="str">
        <f>IFERROR(INDEX($D$6:$D$1751,MATCH(ROWS($B$6:B1428),$B$6:$B$1751,0)),"")</f>
        <v>Linwood Meadows Care Center (24596)</v>
      </c>
      <c r="D1428" t="str">
        <f t="shared" si="22"/>
        <v>Linwood Meadows Care Center (24596)</v>
      </c>
      <c r="E1428" s="348">
        <v>24596</v>
      </c>
      <c r="F1428" s="349" t="s">
        <v>2093</v>
      </c>
      <c r="G1428" s="349" t="s">
        <v>4054</v>
      </c>
      <c r="H1428" s="349" t="s">
        <v>1656</v>
      </c>
      <c r="I1428" s="349" t="s">
        <v>1317</v>
      </c>
      <c r="J1428" s="349" t="s">
        <v>4055</v>
      </c>
    </row>
    <row r="1429" spans="1:10" x14ac:dyDescent="0.3">
      <c r="A1429">
        <f>--ISNUMBER(IFERROR(SEARCH($C$5,Inputs!$D1429,1),""))</f>
        <v>1</v>
      </c>
      <c r="B1429">
        <f>IF(A1429=1,COUNTIF($A$6:A1429,1),"")</f>
        <v>1424</v>
      </c>
      <c r="C1429" t="str">
        <f>IFERROR(INDEX($D$6:$D$1751,MATCH(ROWS($B$6:B1429),$B$6:$B$1751,0)),"")</f>
        <v>Downey Community Health Center (24597)</v>
      </c>
      <c r="D1429" t="str">
        <f t="shared" si="22"/>
        <v>Downey Community Health Center (24597)</v>
      </c>
      <c r="E1429" s="350">
        <v>24597</v>
      </c>
      <c r="F1429" s="351" t="s">
        <v>2093</v>
      </c>
      <c r="G1429" s="351" t="s">
        <v>4056</v>
      </c>
      <c r="H1429" s="351" t="s">
        <v>1539</v>
      </c>
      <c r="I1429" s="351" t="s">
        <v>935</v>
      </c>
      <c r="J1429" s="351" t="s">
        <v>4057</v>
      </c>
    </row>
    <row r="1430" spans="1:10" x14ac:dyDescent="0.3">
      <c r="A1430">
        <f>--ISNUMBER(IFERROR(SEARCH($C$5,Inputs!$D1430,1),""))</f>
        <v>1</v>
      </c>
      <c r="B1430">
        <f>IF(A1430=1,COUNTIF($A$6:A1430,1),"")</f>
        <v>1425</v>
      </c>
      <c r="C1430" t="str">
        <f>IFERROR(INDEX($D$6:$D$1751,MATCH(ROWS($B$6:B1430),$B$6:$B$1751,0)),"")</f>
        <v>Eureka Rehab &amp; Wellness Center, LP (24600)</v>
      </c>
      <c r="D1430" t="str">
        <f t="shared" si="22"/>
        <v>Eureka Rehab &amp; Wellness Center, LP (24600)</v>
      </c>
      <c r="E1430" s="348">
        <v>24600</v>
      </c>
      <c r="F1430" s="349" t="s">
        <v>2093</v>
      </c>
      <c r="G1430" s="349" t="s">
        <v>4058</v>
      </c>
      <c r="H1430" s="349" t="s">
        <v>972</v>
      </c>
      <c r="I1430" s="349" t="s">
        <v>886</v>
      </c>
      <c r="J1430" s="349" t="s">
        <v>4059</v>
      </c>
    </row>
    <row r="1431" spans="1:10" x14ac:dyDescent="0.3">
      <c r="A1431">
        <f>--ISNUMBER(IFERROR(SEARCH($C$5,Inputs!$D1431,1),""))</f>
        <v>1</v>
      </c>
      <c r="B1431">
        <f>IF(A1431=1,COUNTIF($A$6:A1431,1),"")</f>
        <v>1426</v>
      </c>
      <c r="C1431" t="str">
        <f>IFERROR(INDEX($D$6:$D$1751,MATCH(ROWS($B$6:B1431),$B$6:$B$1751,0)),"")</f>
        <v>Hillcrest Post Acute (24646)</v>
      </c>
      <c r="D1431" t="str">
        <f t="shared" si="22"/>
        <v>Hillcrest Post Acute (24646)</v>
      </c>
      <c r="E1431" s="350">
        <v>24646</v>
      </c>
      <c r="F1431" s="351" t="s">
        <v>2093</v>
      </c>
      <c r="G1431" s="351" t="s">
        <v>4060</v>
      </c>
      <c r="H1431" s="351" t="s">
        <v>1825</v>
      </c>
      <c r="I1431" s="351" t="s">
        <v>1288</v>
      </c>
      <c r="J1431" s="351" t="s">
        <v>4061</v>
      </c>
    </row>
    <row r="1432" spans="1:10" x14ac:dyDescent="0.3">
      <c r="A1432">
        <f>--ISNUMBER(IFERROR(SEARCH($C$5,Inputs!$D1432,1),""))</f>
        <v>1</v>
      </c>
      <c r="B1432">
        <f>IF(A1432=1,COUNTIF($A$6:A1432,1),"")</f>
        <v>1427</v>
      </c>
      <c r="C1432" t="str">
        <f>IFERROR(INDEX($D$6:$D$1751,MATCH(ROWS($B$6:B1432),$B$6:$B$1751,0)),"")</f>
        <v>Auburn Ravine Terrace (24655)</v>
      </c>
      <c r="D1432" t="str">
        <f t="shared" si="22"/>
        <v>Auburn Ravine Terrace (24655)</v>
      </c>
      <c r="E1432" s="348">
        <v>24655</v>
      </c>
      <c r="F1432" s="349" t="s">
        <v>2093</v>
      </c>
      <c r="G1432" s="349" t="s">
        <v>4062</v>
      </c>
      <c r="H1432" s="349" t="s">
        <v>1108</v>
      </c>
      <c r="I1432" s="349" t="s">
        <v>1109</v>
      </c>
      <c r="J1432" s="349" t="s">
        <v>4063</v>
      </c>
    </row>
    <row r="1433" spans="1:10" x14ac:dyDescent="0.3">
      <c r="A1433">
        <f>--ISNUMBER(IFERROR(SEARCH($C$5,Inputs!$D1433,1),""))</f>
        <v>1</v>
      </c>
      <c r="B1433">
        <f>IF(A1433=1,COUNTIF($A$6:A1433,1),"")</f>
        <v>1428</v>
      </c>
      <c r="C1433" t="str">
        <f>IFERROR(INDEX($D$6:$D$1751,MATCH(ROWS($B$6:B1433),$B$6:$B$1751,0)),"")</f>
        <v>Tice Valley Post Acute (24714)</v>
      </c>
      <c r="D1433" t="str">
        <f t="shared" si="22"/>
        <v>Tice Valley Post Acute (24714)</v>
      </c>
      <c r="E1433" s="350">
        <v>24714</v>
      </c>
      <c r="F1433" s="351" t="s">
        <v>2093</v>
      </c>
      <c r="G1433" s="351" t="s">
        <v>4064</v>
      </c>
      <c r="H1433" s="351" t="s">
        <v>927</v>
      </c>
      <c r="I1433" s="351" t="s">
        <v>909</v>
      </c>
      <c r="J1433" s="351" t="s">
        <v>4065</v>
      </c>
    </row>
    <row r="1434" spans="1:10" x14ac:dyDescent="0.3">
      <c r="A1434">
        <f>--ISNUMBER(IFERROR(SEARCH($C$5,Inputs!$D1434,1),""))</f>
        <v>1</v>
      </c>
      <c r="B1434">
        <f>IF(A1434=1,COUNTIF($A$6:A1434,1),"")</f>
        <v>1429</v>
      </c>
      <c r="C1434" t="str">
        <f>IFERROR(INDEX($D$6:$D$1751,MATCH(ROWS($B$6:B1434),$B$6:$B$1751,0)),"")</f>
        <v>Del Rosa Villa (24740)</v>
      </c>
      <c r="D1434" t="str">
        <f t="shared" si="22"/>
        <v>Del Rosa Villa (24740)</v>
      </c>
      <c r="E1434" s="348">
        <v>24740</v>
      </c>
      <c r="F1434" s="349" t="s">
        <v>2093</v>
      </c>
      <c r="G1434" s="349" t="s">
        <v>4066</v>
      </c>
      <c r="H1434" s="349" t="s">
        <v>941</v>
      </c>
      <c r="I1434" s="349" t="s">
        <v>941</v>
      </c>
      <c r="J1434" s="349" t="s">
        <v>4067</v>
      </c>
    </row>
    <row r="1435" spans="1:10" x14ac:dyDescent="0.3">
      <c r="A1435">
        <f>--ISNUMBER(IFERROR(SEARCH($C$5,Inputs!$D1435,1),""))</f>
        <v>1</v>
      </c>
      <c r="B1435">
        <f>IF(A1435=1,COUNTIF($A$6:A1435,1),"")</f>
        <v>1430</v>
      </c>
      <c r="C1435" t="str">
        <f>IFERROR(INDEX($D$6:$D$1751,MATCH(ROWS($B$6:B1435),$B$6:$B$1751,0)),"")</f>
        <v>Poway Healthcare Center (24741)</v>
      </c>
      <c r="D1435" t="str">
        <f t="shared" si="22"/>
        <v>Poway Healthcare Center (24741)</v>
      </c>
      <c r="E1435" s="350">
        <v>24741</v>
      </c>
      <c r="F1435" s="351" t="s">
        <v>2093</v>
      </c>
      <c r="G1435" s="351" t="s">
        <v>4068</v>
      </c>
      <c r="H1435" s="351" t="s">
        <v>1803</v>
      </c>
      <c r="I1435" s="351" t="s">
        <v>863</v>
      </c>
      <c r="J1435" s="351" t="s">
        <v>4069</v>
      </c>
    </row>
    <row r="1436" spans="1:10" x14ac:dyDescent="0.3">
      <c r="A1436">
        <f>--ISNUMBER(IFERROR(SEARCH($C$5,Inputs!$D1436,1),""))</f>
        <v>1</v>
      </c>
      <c r="B1436">
        <f>IF(A1436=1,COUNTIF($A$6:A1436,1),"")</f>
        <v>1431</v>
      </c>
      <c r="C1436" t="str">
        <f>IFERROR(INDEX($D$6:$D$1751,MATCH(ROWS($B$6:B1436),$B$6:$B$1751,0)),"")</f>
        <v>St. Paul's Health Care Center (24766)</v>
      </c>
      <c r="D1436" t="str">
        <f t="shared" si="22"/>
        <v>St. Paul's Health Care Center (24766)</v>
      </c>
      <c r="E1436" s="348">
        <v>24766</v>
      </c>
      <c r="F1436" s="349" t="s">
        <v>2093</v>
      </c>
      <c r="G1436" s="349" t="s">
        <v>4070</v>
      </c>
      <c r="H1436" s="349" t="s">
        <v>863</v>
      </c>
      <c r="I1436" s="349" t="s">
        <v>863</v>
      </c>
      <c r="J1436" s="349" t="s">
        <v>4071</v>
      </c>
    </row>
    <row r="1437" spans="1:10" x14ac:dyDescent="0.3">
      <c r="A1437">
        <f>--ISNUMBER(IFERROR(SEARCH($C$5,Inputs!$D1437,1),""))</f>
        <v>1</v>
      </c>
      <c r="B1437">
        <f>IF(A1437=1,COUNTIF($A$6:A1437,1),"")</f>
        <v>1432</v>
      </c>
      <c r="C1437" t="str">
        <f>IFERROR(INDEX($D$6:$D$1751,MATCH(ROWS($B$6:B1437),$B$6:$B$1751,0)),"")</f>
        <v>Oak River Rehab (24791)</v>
      </c>
      <c r="D1437" t="str">
        <f t="shared" si="22"/>
        <v>Oak River Rehab (24791)</v>
      </c>
      <c r="E1437" s="350">
        <v>24791</v>
      </c>
      <c r="F1437" s="351" t="s">
        <v>2093</v>
      </c>
      <c r="G1437" s="351" t="s">
        <v>4072</v>
      </c>
      <c r="H1437" s="351" t="s">
        <v>4073</v>
      </c>
      <c r="I1437" s="351" t="s">
        <v>1272</v>
      </c>
      <c r="J1437" s="351" t="s">
        <v>4074</v>
      </c>
    </row>
    <row r="1438" spans="1:10" x14ac:dyDescent="0.3">
      <c r="A1438">
        <f>--ISNUMBER(IFERROR(SEARCH($C$5,Inputs!$D1438,1),""))</f>
        <v>1</v>
      </c>
      <c r="B1438">
        <f>IF(A1438=1,COUNTIF($A$6:A1438,1),"")</f>
        <v>1433</v>
      </c>
      <c r="C1438" t="str">
        <f>IFERROR(INDEX($D$6:$D$1751,MATCH(ROWS($B$6:B1438),$B$6:$B$1751,0)),"")</f>
        <v>Walnut Creek Skilled Nursing &amp; Rehabilitation Center (24830)</v>
      </c>
      <c r="D1438" t="str">
        <f t="shared" si="22"/>
        <v>Walnut Creek Skilled Nursing &amp; Rehabilitation Center (24830)</v>
      </c>
      <c r="E1438" s="348">
        <v>24830</v>
      </c>
      <c r="F1438" s="349" t="s">
        <v>2093</v>
      </c>
      <c r="G1438" s="349" t="s">
        <v>4075</v>
      </c>
      <c r="H1438" s="349" t="s">
        <v>927</v>
      </c>
      <c r="I1438" s="349" t="s">
        <v>909</v>
      </c>
      <c r="J1438" s="349" t="s">
        <v>4076</v>
      </c>
    </row>
    <row r="1439" spans="1:10" x14ac:dyDescent="0.3">
      <c r="A1439">
        <f>--ISNUMBER(IFERROR(SEARCH($C$5,Inputs!$D1439,1),""))</f>
        <v>1</v>
      </c>
      <c r="B1439">
        <f>IF(A1439=1,COUNTIF($A$6:A1439,1),"")</f>
        <v>1434</v>
      </c>
      <c r="C1439" t="str">
        <f>IFERROR(INDEX($D$6:$D$1751,MATCH(ROWS($B$6:B1439),$B$6:$B$1751,0)),"")</f>
        <v>Fair Oaks Healthcare Center (24847)</v>
      </c>
      <c r="D1439" t="str">
        <f t="shared" si="22"/>
        <v>Fair Oaks Healthcare Center (24847)</v>
      </c>
      <c r="E1439" s="350">
        <v>24847</v>
      </c>
      <c r="F1439" s="351" t="s">
        <v>2093</v>
      </c>
      <c r="G1439" s="351" t="s">
        <v>4077</v>
      </c>
      <c r="H1439" s="351" t="s">
        <v>4078</v>
      </c>
      <c r="I1439" s="351" t="s">
        <v>855</v>
      </c>
      <c r="J1439" s="351" t="s">
        <v>4079</v>
      </c>
    </row>
    <row r="1440" spans="1:10" x14ac:dyDescent="0.3">
      <c r="A1440">
        <f>--ISNUMBER(IFERROR(SEARCH($C$5,Inputs!$D1440,1),""))</f>
        <v>1</v>
      </c>
      <c r="B1440">
        <f>IF(A1440=1,COUNTIF($A$6:A1440,1),"")</f>
        <v>1435</v>
      </c>
      <c r="C1440" t="str">
        <f>IFERROR(INDEX($D$6:$D$1751,MATCH(ROWS($B$6:B1440),$B$6:$B$1751,0)),"")</f>
        <v>Meadowood A Health &amp; Rehabilitation Center (24961)</v>
      </c>
      <c r="D1440" t="str">
        <f t="shared" si="22"/>
        <v>Meadowood A Health &amp; Rehabilitation Center (24961)</v>
      </c>
      <c r="E1440" s="348">
        <v>24961</v>
      </c>
      <c r="F1440" s="349" t="s">
        <v>2093</v>
      </c>
      <c r="G1440" s="349" t="s">
        <v>4080</v>
      </c>
      <c r="H1440" s="349" t="s">
        <v>1196</v>
      </c>
      <c r="I1440" s="349" t="s">
        <v>1197</v>
      </c>
      <c r="J1440" s="349" t="s">
        <v>4081</v>
      </c>
    </row>
    <row r="1441" spans="1:10" x14ac:dyDescent="0.3">
      <c r="A1441">
        <f>--ISNUMBER(IFERROR(SEARCH($C$5,Inputs!$D1441,1),""))</f>
        <v>1</v>
      </c>
      <c r="B1441">
        <f>IF(A1441=1,COUNTIF($A$6:A1441,1),"")</f>
        <v>1436</v>
      </c>
      <c r="C1441" t="str">
        <f>IFERROR(INDEX($D$6:$D$1751,MATCH(ROWS($B$6:B1441),$B$6:$B$1751,0)),"")</f>
        <v>San Francisco Towers (25017)</v>
      </c>
      <c r="D1441" t="str">
        <f t="shared" si="22"/>
        <v>San Francisco Towers (25017)</v>
      </c>
      <c r="E1441" s="350">
        <v>25017</v>
      </c>
      <c r="F1441" s="351" t="s">
        <v>2093</v>
      </c>
      <c r="G1441" s="351" t="s">
        <v>4082</v>
      </c>
      <c r="H1441" s="351" t="s">
        <v>1626</v>
      </c>
      <c r="I1441" s="351" t="s">
        <v>1626</v>
      </c>
      <c r="J1441" s="351" t="s">
        <v>4083</v>
      </c>
    </row>
    <row r="1442" spans="1:10" x14ac:dyDescent="0.3">
      <c r="A1442">
        <f>--ISNUMBER(IFERROR(SEARCH($C$5,Inputs!$D1442,1),""))</f>
        <v>1</v>
      </c>
      <c r="B1442">
        <f>IF(A1442=1,COUNTIF($A$6:A1442,1),"")</f>
        <v>1437</v>
      </c>
      <c r="C1442" t="str">
        <f>IFERROR(INDEX($D$6:$D$1751,MATCH(ROWS($B$6:B1442),$B$6:$B$1751,0)),"")</f>
        <v>City Creek Post Acute (25164)</v>
      </c>
      <c r="D1442" t="str">
        <f t="shared" si="22"/>
        <v>City Creek Post Acute (25164)</v>
      </c>
      <c r="E1442" s="348">
        <v>25164</v>
      </c>
      <c r="F1442" s="349" t="s">
        <v>2093</v>
      </c>
      <c r="G1442" s="349" t="s">
        <v>4084</v>
      </c>
      <c r="H1442" s="349" t="s">
        <v>855</v>
      </c>
      <c r="I1442" s="349" t="s">
        <v>855</v>
      </c>
      <c r="J1442" s="349" t="s">
        <v>4085</v>
      </c>
    </row>
    <row r="1443" spans="1:10" x14ac:dyDescent="0.3">
      <c r="A1443">
        <f>--ISNUMBER(IFERROR(SEARCH($C$5,Inputs!$D1443,1),""))</f>
        <v>1</v>
      </c>
      <c r="B1443">
        <f>IF(A1443=1,COUNTIF($A$6:A1443,1),"")</f>
        <v>1438</v>
      </c>
      <c r="C1443" t="str">
        <f>IFERROR(INDEX($D$6:$D$1751,MATCH(ROWS($B$6:B1443),$B$6:$B$1751,0)),"")</f>
        <v>Napa Valley Care Center (25194)</v>
      </c>
      <c r="D1443" t="str">
        <f t="shared" si="22"/>
        <v>Napa Valley Care Center (25194)</v>
      </c>
      <c r="E1443" s="350">
        <v>25194</v>
      </c>
      <c r="F1443" s="351" t="s">
        <v>2093</v>
      </c>
      <c r="G1443" s="351" t="s">
        <v>4086</v>
      </c>
      <c r="H1443" s="351" t="s">
        <v>1056</v>
      </c>
      <c r="I1443" s="351" t="s">
        <v>1056</v>
      </c>
      <c r="J1443" s="351" t="s">
        <v>4087</v>
      </c>
    </row>
    <row r="1444" spans="1:10" x14ac:dyDescent="0.3">
      <c r="A1444">
        <f>--ISNUMBER(IFERROR(SEARCH($C$5,Inputs!$D1444,1),""))</f>
        <v>1</v>
      </c>
      <c r="B1444">
        <f>IF(A1444=1,COUNTIF($A$6:A1444,1),"")</f>
        <v>1439</v>
      </c>
      <c r="C1444" t="str">
        <f>IFERROR(INDEX($D$6:$D$1751,MATCH(ROWS($B$6:B1444),$B$6:$B$1751,0)),"")</f>
        <v>Arbor Rehabilitation &amp; Nursing Center (25217)</v>
      </c>
      <c r="D1444" t="str">
        <f t="shared" si="22"/>
        <v>Arbor Rehabilitation &amp; Nursing Center (25217)</v>
      </c>
      <c r="E1444" s="348">
        <v>25217</v>
      </c>
      <c r="F1444" s="349" t="s">
        <v>2093</v>
      </c>
      <c r="G1444" s="349" t="s">
        <v>4088</v>
      </c>
      <c r="H1444" s="349" t="s">
        <v>1200</v>
      </c>
      <c r="I1444" s="349" t="s">
        <v>1197</v>
      </c>
      <c r="J1444" s="349" t="s">
        <v>4089</v>
      </c>
    </row>
    <row r="1445" spans="1:10" x14ac:dyDescent="0.3">
      <c r="A1445">
        <f>--ISNUMBER(IFERROR(SEARCH($C$5,Inputs!$D1445,1),""))</f>
        <v>1</v>
      </c>
      <c r="B1445">
        <f>IF(A1445=1,COUNTIF($A$6:A1445,1),"")</f>
        <v>1440</v>
      </c>
      <c r="C1445" t="str">
        <f>IFERROR(INDEX($D$6:$D$1751,MATCH(ROWS($B$6:B1445),$B$6:$B$1751,0)),"")</f>
        <v>Webster House (25218)</v>
      </c>
      <c r="D1445" t="str">
        <f t="shared" si="22"/>
        <v>Webster House (25218)</v>
      </c>
      <c r="E1445" s="350">
        <v>25218</v>
      </c>
      <c r="F1445" s="351" t="s">
        <v>2093</v>
      </c>
      <c r="G1445" s="351" t="s">
        <v>4090</v>
      </c>
      <c r="H1445" s="351" t="s">
        <v>877</v>
      </c>
      <c r="I1445" s="351" t="s">
        <v>878</v>
      </c>
      <c r="J1445" s="351" t="s">
        <v>4091</v>
      </c>
    </row>
    <row r="1446" spans="1:10" x14ac:dyDescent="0.3">
      <c r="A1446">
        <f>--ISNUMBER(IFERROR(SEARCH($C$5,Inputs!$D1446,1),""))</f>
        <v>1</v>
      </c>
      <c r="B1446">
        <f>IF(A1446=1,COUNTIF($A$6:A1446,1),"")</f>
        <v>1441</v>
      </c>
      <c r="C1446" t="str">
        <f>IFERROR(INDEX($D$6:$D$1751,MATCH(ROWS($B$6:B1446),$B$6:$B$1751,0)),"")</f>
        <v>The Care Center On Hazeltine, LLC (25296)</v>
      </c>
      <c r="D1446" t="str">
        <f t="shared" si="22"/>
        <v>The Care Center On Hazeltine, LLC (25296)</v>
      </c>
      <c r="E1446" s="348">
        <v>25296</v>
      </c>
      <c r="F1446" s="349" t="s">
        <v>2093</v>
      </c>
      <c r="G1446" s="349" t="s">
        <v>4092</v>
      </c>
      <c r="H1446" s="349" t="s">
        <v>1572</v>
      </c>
      <c r="I1446" s="349" t="s">
        <v>935</v>
      </c>
      <c r="J1446" s="349" t="s">
        <v>4093</v>
      </c>
    </row>
    <row r="1447" spans="1:10" x14ac:dyDescent="0.3">
      <c r="A1447">
        <f>--ISNUMBER(IFERROR(SEARCH($C$5,Inputs!$D1447,1),""))</f>
        <v>1</v>
      </c>
      <c r="B1447">
        <f>IF(A1447=1,COUNTIF($A$6:A1447,1),"")</f>
        <v>1442</v>
      </c>
      <c r="C1447" t="str">
        <f>IFERROR(INDEX($D$6:$D$1751,MATCH(ROWS($B$6:B1447),$B$6:$B$1751,0)),"")</f>
        <v>Mercy Retirement &amp; Care Center (25383)</v>
      </c>
      <c r="D1447" t="str">
        <f t="shared" si="22"/>
        <v>Mercy Retirement &amp; Care Center (25383)</v>
      </c>
      <c r="E1447" s="350">
        <v>25383</v>
      </c>
      <c r="F1447" s="351" t="s">
        <v>2093</v>
      </c>
      <c r="G1447" s="351" t="s">
        <v>4094</v>
      </c>
      <c r="H1447" s="351" t="s">
        <v>1357</v>
      </c>
      <c r="I1447" s="351" t="s">
        <v>896</v>
      </c>
      <c r="J1447" s="351" t="s">
        <v>4095</v>
      </c>
    </row>
    <row r="1448" spans="1:10" x14ac:dyDescent="0.3">
      <c r="A1448">
        <f>--ISNUMBER(IFERROR(SEARCH($C$5,Inputs!$D1448,1),""))</f>
        <v>1</v>
      </c>
      <c r="B1448">
        <f>IF(A1448=1,COUNTIF($A$6:A1448,1),"")</f>
        <v>1443</v>
      </c>
      <c r="C1448" t="str">
        <f>IFERROR(INDEX($D$6:$D$1751,MATCH(ROWS($B$6:B1448),$B$6:$B$1751,0)),"")</f>
        <v>English Oaks Convalescent &amp; Rehabilitation Hospital (25394)</v>
      </c>
      <c r="D1448" t="str">
        <f t="shared" si="22"/>
        <v>English Oaks Convalescent &amp; Rehabilitation Hospital (25394)</v>
      </c>
      <c r="E1448" s="348">
        <v>25394</v>
      </c>
      <c r="F1448" s="349" t="s">
        <v>2093</v>
      </c>
      <c r="G1448" s="349" t="s">
        <v>4096</v>
      </c>
      <c r="H1448" s="349" t="s">
        <v>1297</v>
      </c>
      <c r="I1448" s="349" t="s">
        <v>1298</v>
      </c>
      <c r="J1448" s="349" t="s">
        <v>4097</v>
      </c>
    </row>
    <row r="1449" spans="1:10" x14ac:dyDescent="0.3">
      <c r="A1449">
        <f>--ISNUMBER(IFERROR(SEARCH($C$5,Inputs!$D1449,1),""))</f>
        <v>1</v>
      </c>
      <c r="B1449">
        <f>IF(A1449=1,COUNTIF($A$6:A1449,1),"")</f>
        <v>1444</v>
      </c>
      <c r="C1449" t="str">
        <f>IFERROR(INDEX($D$6:$D$1751,MATCH(ROWS($B$6:B1449),$B$6:$B$1751,0)),"")</f>
        <v>Regents Point - Windcrest (25408)</v>
      </c>
      <c r="D1449" t="str">
        <f t="shared" si="22"/>
        <v>Regents Point - Windcrest (25408)</v>
      </c>
      <c r="E1449" s="350">
        <v>25408</v>
      </c>
      <c r="F1449" s="351" t="s">
        <v>2093</v>
      </c>
      <c r="G1449" s="351" t="s">
        <v>4098</v>
      </c>
      <c r="H1449" s="351" t="s">
        <v>881</v>
      </c>
      <c r="I1449" s="351" t="s">
        <v>882</v>
      </c>
      <c r="J1449" s="351" t="s">
        <v>4099</v>
      </c>
    </row>
    <row r="1450" spans="1:10" x14ac:dyDescent="0.3">
      <c r="A1450">
        <f>--ISNUMBER(IFERROR(SEARCH($C$5,Inputs!$D1450,1),""))</f>
        <v>1</v>
      </c>
      <c r="B1450">
        <f>IF(A1450=1,COUNTIF($A$6:A1450,1),"")</f>
        <v>1445</v>
      </c>
      <c r="C1450" t="str">
        <f>IFERROR(INDEX($D$6:$D$1751,MATCH(ROWS($B$6:B1450),$B$6:$B$1751,0)),"")</f>
        <v>Gold Country Health Center (25415)</v>
      </c>
      <c r="D1450" t="str">
        <f t="shared" si="22"/>
        <v>Gold Country Health Center (25415)</v>
      </c>
      <c r="E1450" s="348">
        <v>25415</v>
      </c>
      <c r="F1450" s="349" t="s">
        <v>2093</v>
      </c>
      <c r="G1450" s="349" t="s">
        <v>4100</v>
      </c>
      <c r="H1450" s="349" t="s">
        <v>948</v>
      </c>
      <c r="I1450" s="349" t="s">
        <v>945</v>
      </c>
      <c r="J1450" s="349" t="s">
        <v>4101</v>
      </c>
    </row>
    <row r="1451" spans="1:10" x14ac:dyDescent="0.3">
      <c r="A1451">
        <f>--ISNUMBER(IFERROR(SEARCH($C$5,Inputs!$D1451,1),""))</f>
        <v>1</v>
      </c>
      <c r="B1451">
        <f>IF(A1451=1,COUNTIF($A$6:A1451,1),"")</f>
        <v>1446</v>
      </c>
      <c r="C1451" t="str">
        <f>IFERROR(INDEX($D$6:$D$1751,MATCH(ROWS($B$6:B1451),$B$6:$B$1751,0)),"")</f>
        <v>Villa Marin Retirement Residences (25429)</v>
      </c>
      <c r="D1451" t="str">
        <f t="shared" si="22"/>
        <v>Villa Marin Retirement Residences (25429)</v>
      </c>
      <c r="E1451" s="350">
        <v>25429</v>
      </c>
      <c r="F1451" s="351" t="s">
        <v>2093</v>
      </c>
      <c r="G1451" s="351" t="s">
        <v>4102</v>
      </c>
      <c r="H1451" s="351" t="s">
        <v>1024</v>
      </c>
      <c r="I1451" s="351" t="s">
        <v>1021</v>
      </c>
      <c r="J1451" s="351" t="s">
        <v>4103</v>
      </c>
    </row>
    <row r="1452" spans="1:10" x14ac:dyDescent="0.3">
      <c r="A1452">
        <f>--ISNUMBER(IFERROR(SEARCH($C$5,Inputs!$D1452,1),""))</f>
        <v>1</v>
      </c>
      <c r="B1452">
        <f>IF(A1452=1,COUNTIF($A$6:A1452,1),"")</f>
        <v>1447</v>
      </c>
      <c r="C1452" t="str">
        <f>IFERROR(INDEX($D$6:$D$1751,MATCH(ROWS($B$6:B1452),$B$6:$B$1751,0)),"")</f>
        <v>Arvin Post Acute (25493)</v>
      </c>
      <c r="D1452" t="str">
        <f t="shared" si="22"/>
        <v>Arvin Post Acute (25493)</v>
      </c>
      <c r="E1452" s="348">
        <v>25493</v>
      </c>
      <c r="F1452" s="349" t="s">
        <v>2093</v>
      </c>
      <c r="G1452" s="349" t="s">
        <v>4104</v>
      </c>
      <c r="H1452" s="349" t="s">
        <v>4105</v>
      </c>
      <c r="I1452" s="349" t="s">
        <v>997</v>
      </c>
      <c r="J1452" s="349" t="s">
        <v>4106</v>
      </c>
    </row>
    <row r="1453" spans="1:10" x14ac:dyDescent="0.3">
      <c r="A1453">
        <f>--ISNUMBER(IFERROR(SEARCH($C$5,Inputs!$D1453,1),""))</f>
        <v>1</v>
      </c>
      <c r="B1453">
        <f>IF(A1453=1,COUNTIF($A$6:A1453,1),"")</f>
        <v>1448</v>
      </c>
      <c r="C1453" t="str">
        <f>IFERROR(INDEX($D$6:$D$1751,MATCH(ROWS($B$6:B1453),$B$6:$B$1751,0)),"")</f>
        <v>Joshua Tree Post Acute (25517)</v>
      </c>
      <c r="D1453" t="str">
        <f t="shared" si="22"/>
        <v>Joshua Tree Post Acute (25517)</v>
      </c>
      <c r="E1453" s="350">
        <v>25517</v>
      </c>
      <c r="F1453" s="351" t="s">
        <v>2093</v>
      </c>
      <c r="G1453" s="351" t="s">
        <v>4107</v>
      </c>
      <c r="H1453" s="351" t="s">
        <v>4108</v>
      </c>
      <c r="I1453" s="351" t="s">
        <v>941</v>
      </c>
      <c r="J1453" s="351" t="s">
        <v>4109</v>
      </c>
    </row>
    <row r="1454" spans="1:10" x14ac:dyDescent="0.3">
      <c r="A1454">
        <f>--ISNUMBER(IFERROR(SEARCH($C$5,Inputs!$D1454,1),""))</f>
        <v>1</v>
      </c>
      <c r="B1454">
        <f>IF(A1454=1,COUNTIF($A$6:A1454,1),"")</f>
        <v>1449</v>
      </c>
      <c r="C1454" t="str">
        <f>IFERROR(INDEX($D$6:$D$1751,MATCH(ROWS($B$6:B1454),$B$6:$B$1751,0)),"")</f>
        <v>Westgate Gardens Care Center (25519)</v>
      </c>
      <c r="D1454" t="str">
        <f t="shared" si="22"/>
        <v>Westgate Gardens Care Center (25519)</v>
      </c>
      <c r="E1454" s="348">
        <v>25519</v>
      </c>
      <c r="F1454" s="349" t="s">
        <v>2093</v>
      </c>
      <c r="G1454" s="349" t="s">
        <v>4110</v>
      </c>
      <c r="H1454" s="349" t="s">
        <v>1656</v>
      </c>
      <c r="I1454" s="349" t="s">
        <v>1317</v>
      </c>
      <c r="J1454" s="349" t="s">
        <v>4111</v>
      </c>
    </row>
    <row r="1455" spans="1:10" x14ac:dyDescent="0.3">
      <c r="A1455">
        <f>--ISNUMBER(IFERROR(SEARCH($C$5,Inputs!$D1455,1),""))</f>
        <v>1</v>
      </c>
      <c r="B1455">
        <f>IF(A1455=1,COUNTIF($A$6:A1455,1),"")</f>
        <v>1450</v>
      </c>
      <c r="C1455" t="str">
        <f>IFERROR(INDEX($D$6:$D$1751,MATCH(ROWS($B$6:B1455),$B$6:$B$1751,0)),"")</f>
        <v>Boulder Creek Post Acute (25561)</v>
      </c>
      <c r="D1455" t="str">
        <f t="shared" si="22"/>
        <v>Boulder Creek Post Acute (25561)</v>
      </c>
      <c r="E1455" s="350">
        <v>25561</v>
      </c>
      <c r="F1455" s="351" t="s">
        <v>2093</v>
      </c>
      <c r="G1455" s="351" t="s">
        <v>4112</v>
      </c>
      <c r="H1455" s="351" t="s">
        <v>1803</v>
      </c>
      <c r="I1455" s="351" t="s">
        <v>863</v>
      </c>
      <c r="J1455" s="351" t="s">
        <v>4113</v>
      </c>
    </row>
    <row r="1456" spans="1:10" x14ac:dyDescent="0.3">
      <c r="A1456">
        <f>--ISNUMBER(IFERROR(SEARCH($C$5,Inputs!$D1456,1),""))</f>
        <v>1</v>
      </c>
      <c r="B1456">
        <f>IF(A1456=1,COUNTIF($A$6:A1456,1),"")</f>
        <v>1451</v>
      </c>
      <c r="C1456" t="str">
        <f>IFERROR(INDEX($D$6:$D$1751,MATCH(ROWS($B$6:B1456),$B$6:$B$1751,0)),"")</f>
        <v>Extended Care Hospital Of Westminster (25580)</v>
      </c>
      <c r="D1456" t="str">
        <f t="shared" si="22"/>
        <v>Extended Care Hospital Of Westminster (25580)</v>
      </c>
      <c r="E1456" s="348">
        <v>25580</v>
      </c>
      <c r="F1456" s="349" t="s">
        <v>2093</v>
      </c>
      <c r="G1456" s="349" t="s">
        <v>4114</v>
      </c>
      <c r="H1456" s="349" t="s">
        <v>1105</v>
      </c>
      <c r="I1456" s="349" t="s">
        <v>882</v>
      </c>
      <c r="J1456" s="349" t="s">
        <v>4115</v>
      </c>
    </row>
    <row r="1457" spans="1:10" x14ac:dyDescent="0.3">
      <c r="A1457">
        <f>--ISNUMBER(IFERROR(SEARCH($C$5,Inputs!$D1457,1),""))</f>
        <v>1</v>
      </c>
      <c r="B1457">
        <f>IF(A1457=1,COUNTIF($A$6:A1457,1),"")</f>
        <v>1452</v>
      </c>
      <c r="C1457" t="str">
        <f>IFERROR(INDEX($D$6:$D$1751,MATCH(ROWS($B$6:B1457),$B$6:$B$1751,0)),"")</f>
        <v>Aviara Healthcare Center (25605)</v>
      </c>
      <c r="D1457" t="str">
        <f t="shared" si="22"/>
        <v>Aviara Healthcare Center (25605)</v>
      </c>
      <c r="E1457" s="350">
        <v>25605</v>
      </c>
      <c r="F1457" s="351" t="s">
        <v>2093</v>
      </c>
      <c r="G1457" s="351" t="s">
        <v>4116</v>
      </c>
      <c r="H1457" s="351" t="s">
        <v>1600</v>
      </c>
      <c r="I1457" s="351" t="s">
        <v>863</v>
      </c>
      <c r="J1457" s="351" t="s">
        <v>4117</v>
      </c>
    </row>
    <row r="1458" spans="1:10" x14ac:dyDescent="0.3">
      <c r="A1458">
        <f>--ISNUMBER(IFERROR(SEARCH($C$5,Inputs!$D1458,1),""))</f>
        <v>1</v>
      </c>
      <c r="B1458">
        <f>IF(A1458=1,COUNTIF($A$6:A1458,1),"")</f>
        <v>1453</v>
      </c>
      <c r="C1458" t="str">
        <f>IFERROR(INDEX($D$6:$D$1751,MATCH(ROWS($B$6:B1458),$B$6:$B$1751,0)),"")</f>
        <v>Corona Post Acute Center (25623)</v>
      </c>
      <c r="D1458" t="str">
        <f t="shared" si="22"/>
        <v>Corona Post Acute Center (25623)</v>
      </c>
      <c r="E1458" s="348">
        <v>25623</v>
      </c>
      <c r="F1458" s="349" t="s">
        <v>2093</v>
      </c>
      <c r="G1458" s="349" t="s">
        <v>4118</v>
      </c>
      <c r="H1458" s="349" t="s">
        <v>1122</v>
      </c>
      <c r="I1458" s="349" t="s">
        <v>1123</v>
      </c>
      <c r="J1458" s="349" t="s">
        <v>4119</v>
      </c>
    </row>
    <row r="1459" spans="1:10" x14ac:dyDescent="0.3">
      <c r="A1459">
        <f>--ISNUMBER(IFERROR(SEARCH($C$5,Inputs!$D1459,1),""))</f>
        <v>1</v>
      </c>
      <c r="B1459">
        <f>IF(A1459=1,COUNTIF($A$6:A1459,1),"")</f>
        <v>1454</v>
      </c>
      <c r="C1459" t="str">
        <f>IFERROR(INDEX($D$6:$D$1751,MATCH(ROWS($B$6:B1459),$B$6:$B$1751,0)),"")</f>
        <v>Lakeport Post Acute (25635)</v>
      </c>
      <c r="D1459" t="str">
        <f t="shared" si="22"/>
        <v>Lakeport Post Acute (25635)</v>
      </c>
      <c r="E1459" s="350">
        <v>25635</v>
      </c>
      <c r="F1459" s="351" t="s">
        <v>2093</v>
      </c>
      <c r="G1459" s="351" t="s">
        <v>4120</v>
      </c>
      <c r="H1459" s="351" t="s">
        <v>1813</v>
      </c>
      <c r="I1459" s="351" t="s">
        <v>1015</v>
      </c>
      <c r="J1459" s="351" t="s">
        <v>4121</v>
      </c>
    </row>
    <row r="1460" spans="1:10" x14ac:dyDescent="0.3">
      <c r="A1460">
        <f>--ISNUMBER(IFERROR(SEARCH($C$5,Inputs!$D1460,1),""))</f>
        <v>1</v>
      </c>
      <c r="B1460">
        <f>IF(A1460=1,COUNTIF($A$6:A1460,1),"")</f>
        <v>1455</v>
      </c>
      <c r="C1460" t="str">
        <f>IFERROR(INDEX($D$6:$D$1751,MATCH(ROWS($B$6:B1460),$B$6:$B$1751,0)),"")</f>
        <v>Ocean View Post Acute (25636)</v>
      </c>
      <c r="D1460" t="str">
        <f t="shared" si="22"/>
        <v>Ocean View Post Acute (25636)</v>
      </c>
      <c r="E1460" s="348">
        <v>25636</v>
      </c>
      <c r="F1460" s="349" t="s">
        <v>2093</v>
      </c>
      <c r="G1460" s="349" t="s">
        <v>4122</v>
      </c>
      <c r="H1460" s="349" t="s">
        <v>905</v>
      </c>
      <c r="I1460" s="349" t="s">
        <v>863</v>
      </c>
      <c r="J1460" s="349" t="s">
        <v>4123</v>
      </c>
    </row>
    <row r="1461" spans="1:10" x14ac:dyDescent="0.3">
      <c r="A1461">
        <f>--ISNUMBER(IFERROR(SEARCH($C$5,Inputs!$D1461,1),""))</f>
        <v>1</v>
      </c>
      <c r="B1461">
        <f>IF(A1461=1,COUNTIF($A$6:A1461,1),"")</f>
        <v>1456</v>
      </c>
      <c r="C1461" t="str">
        <f>IFERROR(INDEX($D$6:$D$1751,MATCH(ROWS($B$6:B1461),$B$6:$B$1751,0)),"")</f>
        <v>Auburn Oaks Care Center (25670)</v>
      </c>
      <c r="D1461" t="str">
        <f t="shared" si="22"/>
        <v>Auburn Oaks Care Center (25670)</v>
      </c>
      <c r="E1461" s="350">
        <v>25670</v>
      </c>
      <c r="F1461" s="351" t="s">
        <v>2093</v>
      </c>
      <c r="G1461" s="351" t="s">
        <v>4124</v>
      </c>
      <c r="H1461" s="351" t="s">
        <v>1108</v>
      </c>
      <c r="I1461" s="351" t="s">
        <v>1109</v>
      </c>
      <c r="J1461" s="351" t="s">
        <v>4125</v>
      </c>
    </row>
    <row r="1462" spans="1:10" x14ac:dyDescent="0.3">
      <c r="A1462">
        <f>--ISNUMBER(IFERROR(SEARCH($C$5,Inputs!$D1462,1),""))</f>
        <v>1</v>
      </c>
      <c r="B1462">
        <f>IF(A1462=1,COUNTIF($A$6:A1462,1),"")</f>
        <v>1457</v>
      </c>
      <c r="C1462" t="str">
        <f>IFERROR(INDEX($D$6:$D$1751,MATCH(ROWS($B$6:B1462),$B$6:$B$1751,0)),"")</f>
        <v>Vineyard Hills Health Center (25675)</v>
      </c>
      <c r="D1462" t="str">
        <f t="shared" si="22"/>
        <v>Vineyard Hills Health Center (25675)</v>
      </c>
      <c r="E1462" s="348">
        <v>25675</v>
      </c>
      <c r="F1462" s="349" t="s">
        <v>2093</v>
      </c>
      <c r="G1462" s="349" t="s">
        <v>4126</v>
      </c>
      <c r="H1462" s="349" t="s">
        <v>1792</v>
      </c>
      <c r="I1462" s="349" t="s">
        <v>919</v>
      </c>
      <c r="J1462" s="349" t="s">
        <v>4127</v>
      </c>
    </row>
    <row r="1463" spans="1:10" x14ac:dyDescent="0.3">
      <c r="A1463">
        <f>--ISNUMBER(IFERROR(SEARCH($C$5,Inputs!$D1463,1),""))</f>
        <v>1</v>
      </c>
      <c r="B1463">
        <f>IF(A1463=1,COUNTIF($A$6:A1463,1),"")</f>
        <v>1458</v>
      </c>
      <c r="C1463" t="str">
        <f>IFERROR(INDEX($D$6:$D$1751,MATCH(ROWS($B$6:B1463),$B$6:$B$1751,0)),"")</f>
        <v>The Springs Healthcare Center At The Carlotta (25696)</v>
      </c>
      <c r="D1463" t="str">
        <f t="shared" si="22"/>
        <v>The Springs Healthcare Center At The Carlotta (25696)</v>
      </c>
      <c r="E1463" s="350">
        <v>25696</v>
      </c>
      <c r="F1463" s="351" t="s">
        <v>2093</v>
      </c>
      <c r="G1463" s="351" t="s">
        <v>4128</v>
      </c>
      <c r="H1463" s="351" t="s">
        <v>4129</v>
      </c>
      <c r="I1463" s="351" t="s">
        <v>1123</v>
      </c>
      <c r="J1463" s="351" t="s">
        <v>4130</v>
      </c>
    </row>
    <row r="1464" spans="1:10" x14ac:dyDescent="0.3">
      <c r="A1464">
        <f>--ISNUMBER(IFERROR(SEARCH($C$5,Inputs!$D1464,1),""))</f>
        <v>1</v>
      </c>
      <c r="B1464">
        <f>IF(A1464=1,COUNTIF($A$6:A1464,1),"")</f>
        <v>1459</v>
      </c>
      <c r="C1464" t="str">
        <f>IFERROR(INDEX($D$6:$D$1751,MATCH(ROWS($B$6:B1464),$B$6:$B$1751,0)),"")</f>
        <v>Riverwood Health Care (25718)</v>
      </c>
      <c r="D1464" t="str">
        <f t="shared" si="22"/>
        <v>Riverwood Health Care (25718)</v>
      </c>
      <c r="E1464" s="348">
        <v>25718</v>
      </c>
      <c r="F1464" s="349" t="s">
        <v>2093</v>
      </c>
      <c r="G1464" s="349" t="s">
        <v>4131</v>
      </c>
      <c r="H1464" s="349" t="s">
        <v>1196</v>
      </c>
      <c r="I1464" s="349" t="s">
        <v>1197</v>
      </c>
      <c r="J1464" s="349" t="s">
        <v>4132</v>
      </c>
    </row>
    <row r="1465" spans="1:10" x14ac:dyDescent="0.3">
      <c r="A1465">
        <f>--ISNUMBER(IFERROR(SEARCH($C$5,Inputs!$D1465,1),""))</f>
        <v>1</v>
      </c>
      <c r="B1465">
        <f>IF(A1465=1,COUNTIF($A$6:A1465,1),"")</f>
        <v>1460</v>
      </c>
      <c r="C1465" t="str">
        <f>IFERROR(INDEX($D$6:$D$1751,MATCH(ROWS($B$6:B1465),$B$6:$B$1751,0)),"")</f>
        <v>Rancho Mirage Health And Rehabilitation Center (25724)</v>
      </c>
      <c r="D1465" t="str">
        <f t="shared" si="22"/>
        <v>Rancho Mirage Health And Rehabilitation Center (25724)</v>
      </c>
      <c r="E1465" s="350">
        <v>25724</v>
      </c>
      <c r="F1465" s="351" t="s">
        <v>2093</v>
      </c>
      <c r="G1465" s="351" t="s">
        <v>4133</v>
      </c>
      <c r="H1465" s="351" t="s">
        <v>1661</v>
      </c>
      <c r="I1465" s="351" t="s">
        <v>1123</v>
      </c>
      <c r="J1465" s="351" t="s">
        <v>4134</v>
      </c>
    </row>
    <row r="1466" spans="1:10" x14ac:dyDescent="0.3">
      <c r="A1466">
        <f>--ISNUMBER(IFERROR(SEARCH($C$5,Inputs!$D1466,1),""))</f>
        <v>1</v>
      </c>
      <c r="B1466">
        <f>IF(A1466=1,COUNTIF($A$6:A1466,1),"")</f>
        <v>1461</v>
      </c>
      <c r="C1466" t="str">
        <f>IFERROR(INDEX($D$6:$D$1751,MATCH(ROWS($B$6:B1466),$B$6:$B$1751,0)),"")</f>
        <v>Anberry Nursing And Rehabilitation Center (25728)</v>
      </c>
      <c r="D1466" t="str">
        <f t="shared" si="22"/>
        <v>Anberry Nursing And Rehabilitation Center (25728)</v>
      </c>
      <c r="E1466" s="348">
        <v>25728</v>
      </c>
      <c r="F1466" s="349" t="s">
        <v>2093</v>
      </c>
      <c r="G1466" s="349" t="s">
        <v>4135</v>
      </c>
      <c r="H1466" s="349" t="s">
        <v>4136</v>
      </c>
      <c r="I1466" s="349" t="s">
        <v>1038</v>
      </c>
      <c r="J1466" s="349" t="s">
        <v>4137</v>
      </c>
    </row>
    <row r="1467" spans="1:10" x14ac:dyDescent="0.3">
      <c r="A1467">
        <f>--ISNUMBER(IFERROR(SEARCH($C$5,Inputs!$D1467,1),""))</f>
        <v>1</v>
      </c>
      <c r="B1467">
        <f>IF(A1467=1,COUNTIF($A$6:A1467,1),"")</f>
        <v>1462</v>
      </c>
      <c r="C1467" t="str">
        <f>IFERROR(INDEX($D$6:$D$1751,MATCH(ROWS($B$6:B1467),$B$6:$B$1751,0)),"")</f>
        <v>Bella Sera (25729)</v>
      </c>
      <c r="D1467" t="str">
        <f t="shared" si="22"/>
        <v>Bella Sera (25729)</v>
      </c>
      <c r="E1467" s="350">
        <v>25729</v>
      </c>
      <c r="F1467" s="351" t="s">
        <v>2093</v>
      </c>
      <c r="G1467" s="351" t="s">
        <v>4138</v>
      </c>
      <c r="H1467" s="351" t="s">
        <v>1011</v>
      </c>
      <c r="I1467" s="351" t="s">
        <v>997</v>
      </c>
      <c r="J1467" s="351" t="s">
        <v>4139</v>
      </c>
    </row>
    <row r="1468" spans="1:10" x14ac:dyDescent="0.3">
      <c r="A1468">
        <f>--ISNUMBER(IFERROR(SEARCH($C$5,Inputs!$D1468,1),""))</f>
        <v>1</v>
      </c>
      <c r="B1468">
        <f>IF(A1468=1,COUNTIF($A$6:A1468,1),"")</f>
        <v>1463</v>
      </c>
      <c r="C1468" t="str">
        <f>IFERROR(INDEX($D$6:$D$1751,MATCH(ROWS($B$6:B1468),$B$6:$B$1751,0)),"")</f>
        <v>Spring Lake Village (25733)</v>
      </c>
      <c r="D1468" t="str">
        <f t="shared" si="22"/>
        <v>Spring Lake Village (25733)</v>
      </c>
      <c r="E1468" s="348">
        <v>25733</v>
      </c>
      <c r="F1468" s="349" t="s">
        <v>2093</v>
      </c>
      <c r="G1468" s="349" t="s">
        <v>4140</v>
      </c>
      <c r="H1468" s="349" t="s">
        <v>1291</v>
      </c>
      <c r="I1468" s="349" t="s">
        <v>1288</v>
      </c>
      <c r="J1468" s="349" t="s">
        <v>4141</v>
      </c>
    </row>
    <row r="1469" spans="1:10" x14ac:dyDescent="0.3">
      <c r="A1469">
        <f>--ISNUMBER(IFERROR(SEARCH($C$5,Inputs!$D1469,1),""))</f>
        <v>1</v>
      </c>
      <c r="B1469">
        <f>IF(A1469=1,COUNTIF($A$6:A1469,1),"")</f>
        <v>1464</v>
      </c>
      <c r="C1469" t="str">
        <f>IFERROR(INDEX($D$6:$D$1751,MATCH(ROWS($B$6:B1469),$B$6:$B$1751,0)),"")</f>
        <v>Knolls West Post Acute LLC (25744)</v>
      </c>
      <c r="D1469" t="str">
        <f t="shared" si="22"/>
        <v>Knolls West Post Acute LLC (25744)</v>
      </c>
      <c r="E1469" s="350">
        <v>25744</v>
      </c>
      <c r="F1469" s="351" t="s">
        <v>2093</v>
      </c>
      <c r="G1469" s="351" t="s">
        <v>4142</v>
      </c>
      <c r="H1469" s="351" t="s">
        <v>1193</v>
      </c>
      <c r="I1469" s="351" t="s">
        <v>941</v>
      </c>
      <c r="J1469" s="351" t="s">
        <v>4143</v>
      </c>
    </row>
    <row r="1470" spans="1:10" x14ac:dyDescent="0.3">
      <c r="A1470">
        <f>--ISNUMBER(IFERROR(SEARCH($C$5,Inputs!$D1470,1),""))</f>
        <v>1</v>
      </c>
      <c r="B1470">
        <f>IF(A1470=1,COUNTIF($A$6:A1470,1),"")</f>
        <v>1465</v>
      </c>
      <c r="C1470" t="str">
        <f>IFERROR(INDEX($D$6:$D$1751,MATCH(ROWS($B$6:B1470),$B$6:$B$1751,0)),"")</f>
        <v>The Rehabilitation Center Of Bakersfield (25750)</v>
      </c>
      <c r="D1470" t="str">
        <f t="shared" si="22"/>
        <v>The Rehabilitation Center Of Bakersfield (25750)</v>
      </c>
      <c r="E1470" s="348">
        <v>25750</v>
      </c>
      <c r="F1470" s="349" t="s">
        <v>2093</v>
      </c>
      <c r="G1470" s="349" t="s">
        <v>4144</v>
      </c>
      <c r="H1470" s="349" t="s">
        <v>996</v>
      </c>
      <c r="I1470" s="349" t="s">
        <v>997</v>
      </c>
      <c r="J1470" s="349" t="s">
        <v>4145</v>
      </c>
    </row>
    <row r="1471" spans="1:10" x14ac:dyDescent="0.3">
      <c r="A1471">
        <f>--ISNUMBER(IFERROR(SEARCH($C$5,Inputs!$D1471,1),""))</f>
        <v>1</v>
      </c>
      <c r="B1471">
        <f>IF(A1471=1,COUNTIF($A$6:A1471,1),"")</f>
        <v>1466</v>
      </c>
      <c r="C1471" t="str">
        <f>IFERROR(INDEX($D$6:$D$1751,MATCH(ROWS($B$6:B1471),$B$6:$B$1751,0)),"")</f>
        <v>Pacific Hills Manor (25751)</v>
      </c>
      <c r="D1471" t="str">
        <f t="shared" si="22"/>
        <v>Pacific Hills Manor (25751)</v>
      </c>
      <c r="E1471" s="350">
        <v>25751</v>
      </c>
      <c r="F1471" s="351" t="s">
        <v>2093</v>
      </c>
      <c r="G1471" s="351" t="s">
        <v>4146</v>
      </c>
      <c r="H1471" s="351" t="s">
        <v>2695</v>
      </c>
      <c r="I1471" s="351" t="s">
        <v>878</v>
      </c>
      <c r="J1471" s="351" t="s">
        <v>4147</v>
      </c>
    </row>
    <row r="1472" spans="1:10" x14ac:dyDescent="0.3">
      <c r="A1472">
        <f>--ISNUMBER(IFERROR(SEARCH($C$5,Inputs!$D1472,1),""))</f>
        <v>1</v>
      </c>
      <c r="B1472">
        <f>IF(A1472=1,COUNTIF($A$6:A1472,1),"")</f>
        <v>1467</v>
      </c>
      <c r="C1472" t="str">
        <f>IFERROR(INDEX($D$6:$D$1751,MATCH(ROWS($B$6:B1472),$B$6:$B$1751,0)),"")</f>
        <v>Turlock Nursing And Rehabilitation Center (25780)</v>
      </c>
      <c r="D1472" t="str">
        <f t="shared" si="22"/>
        <v>Turlock Nursing And Rehabilitation Center (25780)</v>
      </c>
      <c r="E1472" s="348">
        <v>25780</v>
      </c>
      <c r="F1472" s="349" t="s">
        <v>2093</v>
      </c>
      <c r="G1472" s="349" t="s">
        <v>4148</v>
      </c>
      <c r="H1472" s="349" t="s">
        <v>1301</v>
      </c>
      <c r="I1472" s="349" t="s">
        <v>1298</v>
      </c>
      <c r="J1472" s="349" t="s">
        <v>4149</v>
      </c>
    </row>
    <row r="1473" spans="1:10" x14ac:dyDescent="0.3">
      <c r="A1473">
        <f>--ISNUMBER(IFERROR(SEARCH($C$5,Inputs!$D1473,1),""))</f>
        <v>1</v>
      </c>
      <c r="B1473">
        <f>IF(A1473=1,COUNTIF($A$6:A1473,1),"")</f>
        <v>1468</v>
      </c>
      <c r="C1473" t="str">
        <f>IFERROR(INDEX($D$6:$D$1751,MATCH(ROWS($B$6:B1473),$B$6:$B$1751,0)),"")</f>
        <v>Palm Terrace Healthcare &amp; Rehabilitation Center (25787)</v>
      </c>
      <c r="D1473" t="str">
        <f t="shared" si="22"/>
        <v>Palm Terrace Healthcare &amp; Rehabilitation Center (25787)</v>
      </c>
      <c r="E1473" s="350">
        <v>25787</v>
      </c>
      <c r="F1473" s="351" t="s">
        <v>2093</v>
      </c>
      <c r="G1473" s="351" t="s">
        <v>4150</v>
      </c>
      <c r="H1473" s="351" t="s">
        <v>4151</v>
      </c>
      <c r="I1473" s="351" t="s">
        <v>882</v>
      </c>
      <c r="J1473" s="351" t="s">
        <v>4152</v>
      </c>
    </row>
    <row r="1474" spans="1:10" x14ac:dyDescent="0.3">
      <c r="A1474">
        <f>--ISNUMBER(IFERROR(SEARCH($C$5,Inputs!$D1474,1),""))</f>
        <v>1</v>
      </c>
      <c r="B1474">
        <f>IF(A1474=1,COUNTIF($A$6:A1474,1),"")</f>
        <v>1469</v>
      </c>
      <c r="C1474" t="str">
        <f>IFERROR(INDEX($D$6:$D$1751,MATCH(ROWS($B$6:B1474),$B$6:$B$1751,0)),"")</f>
        <v>Trabuco Hills Post Acute (25805)</v>
      </c>
      <c r="D1474" t="str">
        <f t="shared" si="22"/>
        <v>Trabuco Hills Post Acute (25805)</v>
      </c>
      <c r="E1474" s="348">
        <v>25805</v>
      </c>
      <c r="F1474" s="349" t="s">
        <v>2093</v>
      </c>
      <c r="G1474" s="349" t="s">
        <v>4153</v>
      </c>
      <c r="H1474" s="349" t="s">
        <v>4154</v>
      </c>
      <c r="I1474" s="349" t="s">
        <v>882</v>
      </c>
      <c r="J1474" s="349" t="s">
        <v>4155</v>
      </c>
    </row>
    <row r="1475" spans="1:10" x14ac:dyDescent="0.3">
      <c r="A1475">
        <f>--ISNUMBER(IFERROR(SEARCH($C$5,Inputs!$D1475,1),""))</f>
        <v>1</v>
      </c>
      <c r="B1475">
        <f>IF(A1475=1,COUNTIF($A$6:A1475,1),"")</f>
        <v>1470</v>
      </c>
      <c r="C1475" t="str">
        <f>IFERROR(INDEX($D$6:$D$1751,MATCH(ROWS($B$6:B1475),$B$6:$B$1751,0)),"")</f>
        <v>North Park Post-Acute (25811)</v>
      </c>
      <c r="D1475" t="str">
        <f t="shared" si="22"/>
        <v>North Park Post-Acute (25811)</v>
      </c>
      <c r="E1475" s="350">
        <v>25811</v>
      </c>
      <c r="F1475" s="351" t="s">
        <v>2093</v>
      </c>
      <c r="G1475" s="351" t="s">
        <v>4156</v>
      </c>
      <c r="H1475" s="351" t="s">
        <v>1213</v>
      </c>
      <c r="I1475" s="351" t="s">
        <v>1197</v>
      </c>
      <c r="J1475" s="351" t="s">
        <v>4157</v>
      </c>
    </row>
    <row r="1476" spans="1:10" x14ac:dyDescent="0.3">
      <c r="A1476">
        <f>--ISNUMBER(IFERROR(SEARCH($C$5,Inputs!$D1476,1),""))</f>
        <v>1</v>
      </c>
      <c r="B1476">
        <f>IF(A1476=1,COUNTIF($A$6:A1476,1),"")</f>
        <v>1471</v>
      </c>
      <c r="C1476" t="str">
        <f>IFERROR(INDEX($D$6:$D$1751,MATCH(ROWS($B$6:B1476),$B$6:$B$1751,0)),"")</f>
        <v>ACC Care Center (25812)</v>
      </c>
      <c r="D1476" t="str">
        <f t="shared" si="22"/>
        <v>ACC Care Center (25812)</v>
      </c>
      <c r="E1476" s="348">
        <v>25812</v>
      </c>
      <c r="F1476" s="349" t="s">
        <v>2093</v>
      </c>
      <c r="G1476" s="349" t="s">
        <v>4158</v>
      </c>
      <c r="H1476" s="349" t="s">
        <v>855</v>
      </c>
      <c r="I1476" s="349" t="s">
        <v>855</v>
      </c>
      <c r="J1476" s="349" t="s">
        <v>4159</v>
      </c>
    </row>
    <row r="1477" spans="1:10" x14ac:dyDescent="0.3">
      <c r="A1477">
        <f>--ISNUMBER(IFERROR(SEARCH($C$5,Inputs!$D1477,1),""))</f>
        <v>1</v>
      </c>
      <c r="B1477">
        <f>IF(A1477=1,COUNTIF($A$6:A1477,1),"")</f>
        <v>1472</v>
      </c>
      <c r="C1477" t="str">
        <f>IFERROR(INDEX($D$6:$D$1751,MATCH(ROWS($B$6:B1477),$B$6:$B$1751,0)),"")</f>
        <v>Bakersfield Post Acute (25813)</v>
      </c>
      <c r="D1477" t="str">
        <f t="shared" si="22"/>
        <v>Bakersfield Post Acute (25813)</v>
      </c>
      <c r="E1477" s="350">
        <v>25813</v>
      </c>
      <c r="F1477" s="351" t="s">
        <v>2093</v>
      </c>
      <c r="G1477" s="351" t="s">
        <v>4160</v>
      </c>
      <c r="H1477" s="351" t="s">
        <v>996</v>
      </c>
      <c r="I1477" s="351" t="s">
        <v>997</v>
      </c>
      <c r="J1477" s="351" t="s">
        <v>4161</v>
      </c>
    </row>
    <row r="1478" spans="1:10" x14ac:dyDescent="0.3">
      <c r="A1478">
        <f>--ISNUMBER(IFERROR(SEARCH($C$5,Inputs!$D1478,1),""))</f>
        <v>1</v>
      </c>
      <c r="B1478">
        <f>IF(A1478=1,COUNTIF($A$6:A1478,1),"")</f>
        <v>1473</v>
      </c>
      <c r="C1478" t="str">
        <f>IFERROR(INDEX($D$6:$D$1751,MATCH(ROWS($B$6:B1478),$B$6:$B$1751,0)),"")</f>
        <v>Castle Manor Nursing &amp; Rehabilitation Center (25822)</v>
      </c>
      <c r="D1478" t="str">
        <f t="shared" si="22"/>
        <v>Castle Manor Nursing &amp; Rehabilitation Center (25822)</v>
      </c>
      <c r="E1478" s="348">
        <v>25822</v>
      </c>
      <c r="F1478" s="349" t="s">
        <v>2093</v>
      </c>
      <c r="G1478" s="349" t="s">
        <v>4162</v>
      </c>
      <c r="H1478" s="349" t="s">
        <v>1614</v>
      </c>
      <c r="I1478" s="349" t="s">
        <v>863</v>
      </c>
      <c r="J1478" s="349" t="s">
        <v>4163</v>
      </c>
    </row>
    <row r="1479" spans="1:10" x14ac:dyDescent="0.3">
      <c r="A1479">
        <f>--ISNUMBER(IFERROR(SEARCH($C$5,Inputs!$D1479,1),""))</f>
        <v>1</v>
      </c>
      <c r="B1479">
        <f>IF(A1479=1,COUNTIF($A$6:A1479,1),"")</f>
        <v>1474</v>
      </c>
      <c r="C1479" t="str">
        <f>IFERROR(INDEX($D$6:$D$1751,MATCH(ROWS($B$6:B1479),$B$6:$B$1751,0)),"")</f>
        <v>Crystal Ridge Care Center (25839)</v>
      </c>
      <c r="D1479" t="str">
        <f t="shared" ref="D1479:D1542" si="23">IF(LEN(E1479)=0,"",J1479&amp;" ("&amp;E1479&amp;")")</f>
        <v>Crystal Ridge Care Center (25839)</v>
      </c>
      <c r="E1479" s="350">
        <v>25839</v>
      </c>
      <c r="F1479" s="351" t="s">
        <v>2093</v>
      </c>
      <c r="G1479" s="351" t="s">
        <v>4164</v>
      </c>
      <c r="H1479" s="351" t="s">
        <v>1062</v>
      </c>
      <c r="I1479" s="351" t="s">
        <v>1063</v>
      </c>
      <c r="J1479" s="351" t="s">
        <v>4165</v>
      </c>
    </row>
    <row r="1480" spans="1:10" x14ac:dyDescent="0.3">
      <c r="A1480">
        <f>--ISNUMBER(IFERROR(SEARCH($C$5,Inputs!$D1480,1),""))</f>
        <v>1</v>
      </c>
      <c r="B1480">
        <f>IF(A1480=1,COUNTIF($A$6:A1480,1),"")</f>
        <v>1475</v>
      </c>
      <c r="C1480" t="str">
        <f>IFERROR(INDEX($D$6:$D$1751,MATCH(ROWS($B$6:B1480),$B$6:$B$1751,0)),"")</f>
        <v>Oroville Hospital Post-Acute Center (25855)</v>
      </c>
      <c r="D1480" t="str">
        <f t="shared" si="23"/>
        <v>Oroville Hospital Post-Acute Center (25855)</v>
      </c>
      <c r="E1480" s="348">
        <v>25855</v>
      </c>
      <c r="F1480" s="349" t="s">
        <v>2093</v>
      </c>
      <c r="G1480" s="349" t="s">
        <v>4166</v>
      </c>
      <c r="H1480" s="349" t="s">
        <v>852</v>
      </c>
      <c r="I1480" s="349" t="s">
        <v>844</v>
      </c>
      <c r="J1480" s="349" t="s">
        <v>4167</v>
      </c>
    </row>
    <row r="1481" spans="1:10" x14ac:dyDescent="0.3">
      <c r="A1481">
        <f>--ISNUMBER(IFERROR(SEARCH($C$5,Inputs!$D1481,1),""))</f>
        <v>1</v>
      </c>
      <c r="B1481">
        <f>IF(A1481=1,COUNTIF($A$6:A1481,1),"")</f>
        <v>1476</v>
      </c>
      <c r="C1481" t="str">
        <f>IFERROR(INDEX($D$6:$D$1751,MATCH(ROWS($B$6:B1481),$B$6:$B$1751,0)),"")</f>
        <v>Diamond Ridge Healthcare Center (25857)</v>
      </c>
      <c r="D1481" t="str">
        <f t="shared" si="23"/>
        <v>Diamond Ridge Healthcare Center (25857)</v>
      </c>
      <c r="E1481" s="350">
        <v>25857</v>
      </c>
      <c r="F1481" s="351" t="s">
        <v>2093</v>
      </c>
      <c r="G1481" s="351" t="s">
        <v>4168</v>
      </c>
      <c r="H1481" s="351" t="s">
        <v>2155</v>
      </c>
      <c r="I1481" s="351" t="s">
        <v>909</v>
      </c>
      <c r="J1481" s="351" t="s">
        <v>4169</v>
      </c>
    </row>
    <row r="1482" spans="1:10" x14ac:dyDescent="0.3">
      <c r="A1482">
        <f>--ISNUMBER(IFERROR(SEARCH($C$5,Inputs!$D1482,1),""))</f>
        <v>1</v>
      </c>
      <c r="B1482">
        <f>IF(A1482=1,COUNTIF($A$6:A1482,1),"")</f>
        <v>1477</v>
      </c>
      <c r="C1482" t="str">
        <f>IFERROR(INDEX($D$6:$D$1751,MATCH(ROWS($B$6:B1482),$B$6:$B$1751,0)),"")</f>
        <v>Pine Creek Care Center (25861)</v>
      </c>
      <c r="D1482" t="str">
        <f t="shared" si="23"/>
        <v>Pine Creek Care Center (25861)</v>
      </c>
      <c r="E1482" s="348">
        <v>25861</v>
      </c>
      <c r="F1482" s="349" t="s">
        <v>2093</v>
      </c>
      <c r="G1482" s="349" t="s">
        <v>4170</v>
      </c>
      <c r="H1482" s="349" t="s">
        <v>1806</v>
      </c>
      <c r="I1482" s="349" t="s">
        <v>1109</v>
      </c>
      <c r="J1482" s="349" t="s">
        <v>4171</v>
      </c>
    </row>
    <row r="1483" spans="1:10" x14ac:dyDescent="0.3">
      <c r="A1483">
        <f>--ISNUMBER(IFERROR(SEARCH($C$5,Inputs!$D1483,1),""))</f>
        <v>1</v>
      </c>
      <c r="B1483">
        <f>IF(A1483=1,COUNTIF($A$6:A1483,1),"")</f>
        <v>1478</v>
      </c>
      <c r="C1483" t="str">
        <f>IFERROR(INDEX($D$6:$D$1751,MATCH(ROWS($B$6:B1483),$B$6:$B$1751,0)),"")</f>
        <v>Lincoln Meadows Care Center (25864)</v>
      </c>
      <c r="D1483" t="str">
        <f t="shared" si="23"/>
        <v>Lincoln Meadows Care Center (25864)</v>
      </c>
      <c r="E1483" s="350">
        <v>25864</v>
      </c>
      <c r="F1483" s="351" t="s">
        <v>2093</v>
      </c>
      <c r="G1483" s="351" t="s">
        <v>4172</v>
      </c>
      <c r="H1483" s="351" t="s">
        <v>4173</v>
      </c>
      <c r="I1483" s="351" t="s">
        <v>1109</v>
      </c>
      <c r="J1483" s="351" t="s">
        <v>4174</v>
      </c>
    </row>
    <row r="1484" spans="1:10" x14ac:dyDescent="0.3">
      <c r="A1484">
        <f>--ISNUMBER(IFERROR(SEARCH($C$5,Inputs!$D1484,1),""))</f>
        <v>1</v>
      </c>
      <c r="B1484">
        <f>IF(A1484=1,COUNTIF($A$6:A1484,1),"")</f>
        <v>1479</v>
      </c>
      <c r="C1484" t="str">
        <f>IFERROR(INDEX($D$6:$D$1751,MATCH(ROWS($B$6:B1484),$B$6:$B$1751,0)),"")</f>
        <v>New Orange Hills (25865)</v>
      </c>
      <c r="D1484" t="str">
        <f t="shared" si="23"/>
        <v>New Orange Hills (25865)</v>
      </c>
      <c r="E1484" s="348">
        <v>25865</v>
      </c>
      <c r="F1484" s="349" t="s">
        <v>2093</v>
      </c>
      <c r="G1484" s="349" t="s">
        <v>4175</v>
      </c>
      <c r="H1484" s="349" t="s">
        <v>882</v>
      </c>
      <c r="I1484" s="349" t="s">
        <v>882</v>
      </c>
      <c r="J1484" s="349" t="s">
        <v>4176</v>
      </c>
    </row>
    <row r="1485" spans="1:10" x14ac:dyDescent="0.3">
      <c r="A1485">
        <f>--ISNUMBER(IFERROR(SEARCH($C$5,Inputs!$D1485,1),""))</f>
        <v>1</v>
      </c>
      <c r="B1485">
        <f>IF(A1485=1,COUNTIF($A$6:A1485,1),"")</f>
        <v>1480</v>
      </c>
      <c r="C1485" t="str">
        <f>IFERROR(INDEX($D$6:$D$1751,MATCH(ROWS($B$6:B1485),$B$6:$B$1751,0)),"")</f>
        <v>Clearwater Healthcare Center (25872)</v>
      </c>
      <c r="D1485" t="str">
        <f t="shared" si="23"/>
        <v>Clearwater Healthcare Center (25872)</v>
      </c>
      <c r="E1485" s="350">
        <v>25872</v>
      </c>
      <c r="F1485" s="351" t="s">
        <v>2093</v>
      </c>
      <c r="G1485" s="351" t="s">
        <v>4177</v>
      </c>
      <c r="H1485" s="351" t="s">
        <v>1196</v>
      </c>
      <c r="I1485" s="351" t="s">
        <v>1197</v>
      </c>
      <c r="J1485" s="351" t="s">
        <v>4178</v>
      </c>
    </row>
    <row r="1486" spans="1:10" x14ac:dyDescent="0.3">
      <c r="A1486">
        <f>--ISNUMBER(IFERROR(SEARCH($C$5,Inputs!$D1486,1),""))</f>
        <v>1</v>
      </c>
      <c r="B1486">
        <f>IF(A1486=1,COUNTIF($A$6:A1486,1),"")</f>
        <v>1481</v>
      </c>
      <c r="C1486" t="str">
        <f>IFERROR(INDEX($D$6:$D$1751,MATCH(ROWS($B$6:B1486),$B$6:$B$1751,0)),"")</f>
        <v>Stanford Court Skilled Nursing &amp; Rehab Center (25876)</v>
      </c>
      <c r="D1486" t="str">
        <f t="shared" si="23"/>
        <v>Stanford Court Skilled Nursing &amp; Rehab Center (25876)</v>
      </c>
      <c r="E1486" s="348">
        <v>25876</v>
      </c>
      <c r="F1486" s="349" t="s">
        <v>2093</v>
      </c>
      <c r="G1486" s="349" t="s">
        <v>4179</v>
      </c>
      <c r="H1486" s="349" t="s">
        <v>922</v>
      </c>
      <c r="I1486" s="349" t="s">
        <v>863</v>
      </c>
      <c r="J1486" s="349" t="s">
        <v>4180</v>
      </c>
    </row>
    <row r="1487" spans="1:10" x14ac:dyDescent="0.3">
      <c r="A1487">
        <f>--ISNUMBER(IFERROR(SEARCH($C$5,Inputs!$D1487,1),""))</f>
        <v>1</v>
      </c>
      <c r="B1487">
        <f>IF(A1487=1,COUNTIF($A$6:A1487,1),"")</f>
        <v>1482</v>
      </c>
      <c r="C1487" t="str">
        <f>IFERROR(INDEX($D$6:$D$1751,MATCH(ROWS($B$6:B1487),$B$6:$B$1751,0)),"")</f>
        <v>Arbor Post Acute (25909)</v>
      </c>
      <c r="D1487" t="str">
        <f t="shared" si="23"/>
        <v>Arbor Post Acute (25909)</v>
      </c>
      <c r="E1487" s="350">
        <v>25909</v>
      </c>
      <c r="F1487" s="351" t="s">
        <v>2093</v>
      </c>
      <c r="G1487" s="351" t="s">
        <v>4181</v>
      </c>
      <c r="H1487" s="351" t="s">
        <v>847</v>
      </c>
      <c r="I1487" s="351" t="s">
        <v>844</v>
      </c>
      <c r="J1487" s="351" t="s">
        <v>4182</v>
      </c>
    </row>
    <row r="1488" spans="1:10" x14ac:dyDescent="0.3">
      <c r="A1488">
        <f>--ISNUMBER(IFERROR(SEARCH($C$5,Inputs!$D1488,1),""))</f>
        <v>1</v>
      </c>
      <c r="B1488">
        <f>IF(A1488=1,COUNTIF($A$6:A1488,1),"")</f>
        <v>1483</v>
      </c>
      <c r="C1488" t="str">
        <f>IFERROR(INDEX($D$6:$D$1751,MATCH(ROWS($B$6:B1488),$B$6:$B$1751,0)),"")</f>
        <v>Hemet Hills Post Acute (25927)</v>
      </c>
      <c r="D1488" t="str">
        <f t="shared" si="23"/>
        <v>Hemet Hills Post Acute (25927)</v>
      </c>
      <c r="E1488" s="348">
        <v>25927</v>
      </c>
      <c r="F1488" s="349" t="s">
        <v>2093</v>
      </c>
      <c r="G1488" s="349" t="s">
        <v>4183</v>
      </c>
      <c r="H1488" s="349" t="s">
        <v>1130</v>
      </c>
      <c r="I1488" s="349" t="s">
        <v>1123</v>
      </c>
      <c r="J1488" s="349" t="s">
        <v>4184</v>
      </c>
    </row>
    <row r="1489" spans="1:10" x14ac:dyDescent="0.3">
      <c r="A1489">
        <f>--ISNUMBER(IFERROR(SEARCH($C$5,Inputs!$D1489,1),""))</f>
        <v>1</v>
      </c>
      <c r="B1489">
        <f>IF(A1489=1,COUNTIF($A$6:A1489,1),"")</f>
        <v>1484</v>
      </c>
      <c r="C1489" t="str">
        <f>IFERROR(INDEX($D$6:$D$1751,MATCH(ROWS($B$6:B1489),$B$6:$B$1751,0)),"")</f>
        <v>Crestwood Wellness And Recovery Center (25940)</v>
      </c>
      <c r="D1489" t="str">
        <f t="shared" si="23"/>
        <v>Crestwood Wellness And Recovery Center (25940)</v>
      </c>
      <c r="E1489" s="350">
        <v>25940</v>
      </c>
      <c r="F1489" s="351" t="s">
        <v>2093</v>
      </c>
      <c r="G1489" s="351" t="s">
        <v>4185</v>
      </c>
      <c r="H1489" s="351" t="s">
        <v>1275</v>
      </c>
      <c r="I1489" s="351" t="s">
        <v>1272</v>
      </c>
      <c r="J1489" s="351" t="s">
        <v>4186</v>
      </c>
    </row>
    <row r="1490" spans="1:10" x14ac:dyDescent="0.3">
      <c r="A1490">
        <f>--ISNUMBER(IFERROR(SEARCH($C$5,Inputs!$D1490,1),""))</f>
        <v>1</v>
      </c>
      <c r="B1490">
        <f>IF(A1490=1,COUNTIF($A$6:A1490,1),"")</f>
        <v>1485</v>
      </c>
      <c r="C1490" t="str">
        <f>IFERROR(INDEX($D$6:$D$1751,MATCH(ROWS($B$6:B1490),$B$6:$B$1751,0)),"")</f>
        <v>Sundance Creek Post Acute (25952)</v>
      </c>
      <c r="D1490" t="str">
        <f t="shared" si="23"/>
        <v>Sundance Creek Post Acute (25952)</v>
      </c>
      <c r="E1490" s="348">
        <v>25952</v>
      </c>
      <c r="F1490" s="349" t="s">
        <v>2093</v>
      </c>
      <c r="G1490" s="349" t="s">
        <v>4187</v>
      </c>
      <c r="H1490" s="349" t="s">
        <v>1145</v>
      </c>
      <c r="I1490" s="349" t="s">
        <v>1123</v>
      </c>
      <c r="J1490" s="349" t="s">
        <v>4188</v>
      </c>
    </row>
    <row r="1491" spans="1:10" x14ac:dyDescent="0.3">
      <c r="A1491">
        <f>--ISNUMBER(IFERROR(SEARCH($C$5,Inputs!$D1491,1),""))</f>
        <v>1</v>
      </c>
      <c r="B1491">
        <f>IF(A1491=1,COUNTIF($A$6:A1491,1),"")</f>
        <v>1486</v>
      </c>
      <c r="C1491" t="str">
        <f>IFERROR(INDEX($D$6:$D$1751,MATCH(ROWS($B$6:B1491),$B$6:$B$1751,0)),"")</f>
        <v>Freedom Village Healthcare Center (25972)</v>
      </c>
      <c r="D1491" t="str">
        <f t="shared" si="23"/>
        <v>Freedom Village Healthcare Center (25972)</v>
      </c>
      <c r="E1491" s="350">
        <v>25972</v>
      </c>
      <c r="F1491" s="351" t="s">
        <v>2093</v>
      </c>
      <c r="G1491" s="351" t="s">
        <v>4189</v>
      </c>
      <c r="H1491" s="351" t="s">
        <v>4190</v>
      </c>
      <c r="I1491" s="351" t="s">
        <v>882</v>
      </c>
      <c r="J1491" s="351" t="s">
        <v>4191</v>
      </c>
    </row>
    <row r="1492" spans="1:10" x14ac:dyDescent="0.3">
      <c r="A1492">
        <f>--ISNUMBER(IFERROR(SEARCH($C$5,Inputs!$D1492,1),""))</f>
        <v>1</v>
      </c>
      <c r="B1492">
        <f>IF(A1492=1,COUNTIF($A$6:A1492,1),"")</f>
        <v>1487</v>
      </c>
      <c r="C1492" t="str">
        <f>IFERROR(INDEX($D$6:$D$1751,MATCH(ROWS($B$6:B1492),$B$6:$B$1751,0)),"")</f>
        <v>Copper Ridge Care Center (25974)</v>
      </c>
      <c r="D1492" t="str">
        <f t="shared" si="23"/>
        <v>Copper Ridge Care Center (25974)</v>
      </c>
      <c r="E1492" s="348">
        <v>25974</v>
      </c>
      <c r="F1492" s="349" t="s">
        <v>2093</v>
      </c>
      <c r="G1492" s="349" t="s">
        <v>4192</v>
      </c>
      <c r="H1492" s="349" t="s">
        <v>1275</v>
      </c>
      <c r="I1492" s="349" t="s">
        <v>1272</v>
      </c>
      <c r="J1492" s="349" t="s">
        <v>4193</v>
      </c>
    </row>
    <row r="1493" spans="1:10" x14ac:dyDescent="0.3">
      <c r="A1493">
        <f>--ISNUMBER(IFERROR(SEARCH($C$5,Inputs!$D1493,1),""))</f>
        <v>1</v>
      </c>
      <c r="B1493">
        <f>IF(A1493=1,COUNTIF($A$6:A1493,1),"")</f>
        <v>1488</v>
      </c>
      <c r="C1493" t="str">
        <f>IFERROR(INDEX($D$6:$D$1751,MATCH(ROWS($B$6:B1493),$B$6:$B$1751,0)),"")</f>
        <v>Carmel Mountain Rehabilitation &amp; Healthcare Center (25978)</v>
      </c>
      <c r="D1493" t="str">
        <f t="shared" si="23"/>
        <v>Carmel Mountain Rehabilitation &amp; Healthcare Center (25978)</v>
      </c>
      <c r="E1493" s="350">
        <v>25978</v>
      </c>
      <c r="F1493" s="351" t="s">
        <v>2093</v>
      </c>
      <c r="G1493" s="351" t="s">
        <v>4194</v>
      </c>
      <c r="H1493" s="351" t="s">
        <v>863</v>
      </c>
      <c r="I1493" s="351" t="s">
        <v>863</v>
      </c>
      <c r="J1493" s="351" t="s">
        <v>4195</v>
      </c>
    </row>
    <row r="1494" spans="1:10" x14ac:dyDescent="0.3">
      <c r="A1494">
        <f>--ISNUMBER(IFERROR(SEARCH($C$5,Inputs!$D1494,1),""))</f>
        <v>1</v>
      </c>
      <c r="B1494">
        <f>IF(A1494=1,COUNTIF($A$6:A1494,1),"")</f>
        <v>1489</v>
      </c>
      <c r="C1494" t="str">
        <f>IFERROR(INDEX($D$6:$D$1751,MATCH(ROWS($B$6:B1494),$B$6:$B$1751,0)),"")</f>
        <v>Villa Rancho Bernardo Care Center (25979)</v>
      </c>
      <c r="D1494" t="str">
        <f t="shared" si="23"/>
        <v>Villa Rancho Bernardo Care Center (25979)</v>
      </c>
      <c r="E1494" s="348">
        <v>25979</v>
      </c>
      <c r="F1494" s="349" t="s">
        <v>2093</v>
      </c>
      <c r="G1494" s="349" t="s">
        <v>4196</v>
      </c>
      <c r="H1494" s="349" t="s">
        <v>863</v>
      </c>
      <c r="I1494" s="349" t="s">
        <v>863</v>
      </c>
      <c r="J1494" s="349" t="s">
        <v>4197</v>
      </c>
    </row>
    <row r="1495" spans="1:10" x14ac:dyDescent="0.3">
      <c r="A1495">
        <f>--ISNUMBER(IFERROR(SEARCH($C$5,Inputs!$D1495,1),""))</f>
        <v>1</v>
      </c>
      <c r="B1495">
        <f>IF(A1495=1,COUNTIF($A$6:A1495,1),"")</f>
        <v>1490</v>
      </c>
      <c r="C1495" t="str">
        <f>IFERROR(INDEX($D$6:$D$1751,MATCH(ROWS($B$6:B1495),$B$6:$B$1751,0)),"")</f>
        <v>Fountain Valley Post Acute (26066)</v>
      </c>
      <c r="D1495" t="str">
        <f t="shared" si="23"/>
        <v>Fountain Valley Post Acute (26066)</v>
      </c>
      <c r="E1495" s="350">
        <v>26066</v>
      </c>
      <c r="F1495" s="351" t="s">
        <v>2093</v>
      </c>
      <c r="G1495" s="351" t="s">
        <v>4198</v>
      </c>
      <c r="H1495" s="351" t="s">
        <v>1700</v>
      </c>
      <c r="I1495" s="351" t="s">
        <v>882</v>
      </c>
      <c r="J1495" s="351" t="s">
        <v>4199</v>
      </c>
    </row>
    <row r="1496" spans="1:10" x14ac:dyDescent="0.3">
      <c r="A1496">
        <f>--ISNUMBER(IFERROR(SEARCH($C$5,Inputs!$D1496,1),""))</f>
        <v>1</v>
      </c>
      <c r="B1496">
        <f>IF(A1496=1,COUNTIF($A$6:A1496,1),"")</f>
        <v>1491</v>
      </c>
      <c r="C1496" t="str">
        <f>IFERROR(INDEX($D$6:$D$1751,MATCH(ROWS($B$6:B1496),$B$6:$B$1751,0)),"")</f>
        <v>Citrus Heights Post Acute (26074)</v>
      </c>
      <c r="D1496" t="str">
        <f t="shared" si="23"/>
        <v>Citrus Heights Post Acute (26074)</v>
      </c>
      <c r="E1496" s="348">
        <v>26074</v>
      </c>
      <c r="F1496" s="349" t="s">
        <v>2093</v>
      </c>
      <c r="G1496" s="349" t="s">
        <v>4200</v>
      </c>
      <c r="H1496" s="349" t="s">
        <v>4201</v>
      </c>
      <c r="I1496" s="349" t="s">
        <v>855</v>
      </c>
      <c r="J1496" s="349" t="s">
        <v>4202</v>
      </c>
    </row>
    <row r="1497" spans="1:10" x14ac:dyDescent="0.3">
      <c r="A1497">
        <f>--ISNUMBER(IFERROR(SEARCH($C$5,Inputs!$D1497,1),""))</f>
        <v>1</v>
      </c>
      <c r="B1497">
        <f>IF(A1497=1,COUNTIF($A$6:A1497,1),"")</f>
        <v>1492</v>
      </c>
      <c r="C1497" t="str">
        <f>IFERROR(INDEX($D$6:$D$1751,MATCH(ROWS($B$6:B1497),$B$6:$B$1751,0)),"")</f>
        <v>Desert Springs Post Acute (26077)</v>
      </c>
      <c r="D1497" t="str">
        <f t="shared" si="23"/>
        <v>Desert Springs Post Acute (26077)</v>
      </c>
      <c r="E1497" s="350">
        <v>26077</v>
      </c>
      <c r="F1497" s="351" t="s">
        <v>2093</v>
      </c>
      <c r="G1497" s="351" t="s">
        <v>4203</v>
      </c>
      <c r="H1497" s="351" t="s">
        <v>4129</v>
      </c>
      <c r="I1497" s="351" t="s">
        <v>1123</v>
      </c>
      <c r="J1497" s="351" t="s">
        <v>4204</v>
      </c>
    </row>
    <row r="1498" spans="1:10" x14ac:dyDescent="0.3">
      <c r="A1498">
        <f>--ISNUMBER(IFERROR(SEARCH($C$5,Inputs!$D1498,1),""))</f>
        <v>1</v>
      </c>
      <c r="B1498">
        <f>IF(A1498=1,COUNTIF($A$6:A1498,1),"")</f>
        <v>1493</v>
      </c>
      <c r="C1498" t="str">
        <f>IFERROR(INDEX($D$6:$D$1751,MATCH(ROWS($B$6:B1498),$B$6:$B$1751,0)),"")</f>
        <v>Casa De Las Campanas (26080)</v>
      </c>
      <c r="D1498" t="str">
        <f t="shared" si="23"/>
        <v>Casa De Las Campanas (26080)</v>
      </c>
      <c r="E1498" s="348">
        <v>26080</v>
      </c>
      <c r="F1498" s="349" t="s">
        <v>2093</v>
      </c>
      <c r="G1498" s="349" t="s">
        <v>4205</v>
      </c>
      <c r="H1498" s="349" t="s">
        <v>863</v>
      </c>
      <c r="I1498" s="349" t="s">
        <v>863</v>
      </c>
      <c r="J1498" s="349" t="s">
        <v>4206</v>
      </c>
    </row>
    <row r="1499" spans="1:10" x14ac:dyDescent="0.3">
      <c r="A1499">
        <f>--ISNUMBER(IFERROR(SEARCH($C$5,Inputs!$D1499,1),""))</f>
        <v>1</v>
      </c>
      <c r="B1499">
        <f>IF(A1499=1,COUNTIF($A$6:A1499,1),"")</f>
        <v>1494</v>
      </c>
      <c r="C1499" t="str">
        <f>IFERROR(INDEX($D$6:$D$1751,MATCH(ROWS($B$6:B1499),$B$6:$B$1751,0)),"")</f>
        <v>Wagner Heights Nursing And Rehabilitation Center (26084)</v>
      </c>
      <c r="D1499" t="str">
        <f t="shared" si="23"/>
        <v>Wagner Heights Nursing And Rehabilitation Center (26084)</v>
      </c>
      <c r="E1499" s="350">
        <v>26084</v>
      </c>
      <c r="F1499" s="351" t="s">
        <v>2093</v>
      </c>
      <c r="G1499" s="351" t="s">
        <v>4207</v>
      </c>
      <c r="H1499" s="351" t="s">
        <v>1196</v>
      </c>
      <c r="I1499" s="351" t="s">
        <v>1197</v>
      </c>
      <c r="J1499" s="351" t="s">
        <v>4208</v>
      </c>
    </row>
    <row r="1500" spans="1:10" x14ac:dyDescent="0.3">
      <c r="A1500">
        <f>--ISNUMBER(IFERROR(SEARCH($C$5,Inputs!$D1500,1),""))</f>
        <v>1</v>
      </c>
      <c r="B1500">
        <f>IF(A1500=1,COUNTIF($A$6:A1500,1),"")</f>
        <v>1495</v>
      </c>
      <c r="C1500" t="str">
        <f>IFERROR(INDEX($D$6:$D$1751,MATCH(ROWS($B$6:B1500),$B$6:$B$1751,0)),"")</f>
        <v>Vacaville Convalescent And Rehabilitation Center (26089)</v>
      </c>
      <c r="D1500" t="str">
        <f t="shared" si="23"/>
        <v>Vacaville Convalescent And Rehabilitation Center (26089)</v>
      </c>
      <c r="E1500" s="348">
        <v>26089</v>
      </c>
      <c r="F1500" s="349" t="s">
        <v>2093</v>
      </c>
      <c r="G1500" s="349" t="s">
        <v>4209</v>
      </c>
      <c r="H1500" s="349" t="s">
        <v>1861</v>
      </c>
      <c r="I1500" s="349" t="s">
        <v>1281</v>
      </c>
      <c r="J1500" s="349" t="s">
        <v>4210</v>
      </c>
    </row>
    <row r="1501" spans="1:10" x14ac:dyDescent="0.3">
      <c r="A1501">
        <f>--ISNUMBER(IFERROR(SEARCH($C$5,Inputs!$D1501,1),""))</f>
        <v>1</v>
      </c>
      <c r="B1501">
        <f>IF(A1501=1,COUNTIF($A$6:A1501,1),"")</f>
        <v>1496</v>
      </c>
      <c r="C1501" t="str">
        <f>IFERROR(INDEX($D$6:$D$1751,MATCH(ROWS($B$6:B1501),$B$6:$B$1751,0)),"")</f>
        <v>Indian Canyon Post Acute (26090)</v>
      </c>
      <c r="D1501" t="str">
        <f t="shared" si="23"/>
        <v>Indian Canyon Post Acute (26090)</v>
      </c>
      <c r="E1501" s="350">
        <v>26090</v>
      </c>
      <c r="F1501" s="351" t="s">
        <v>2093</v>
      </c>
      <c r="G1501" s="351" t="s">
        <v>4211</v>
      </c>
      <c r="H1501" s="351" t="s">
        <v>4108</v>
      </c>
      <c r="I1501" s="351" t="s">
        <v>941</v>
      </c>
      <c r="J1501" s="351" t="s">
        <v>4212</v>
      </c>
    </row>
    <row r="1502" spans="1:10" x14ac:dyDescent="0.3">
      <c r="A1502">
        <f>--ISNUMBER(IFERROR(SEARCH($C$5,Inputs!$D1502,1),""))</f>
        <v>1</v>
      </c>
      <c r="B1502">
        <f>IF(A1502=1,COUNTIF($A$6:A1502,1),"")</f>
        <v>1497</v>
      </c>
      <c r="C1502" t="str">
        <f>IFERROR(INDEX($D$6:$D$1751,MATCH(ROWS($B$6:B1502),$B$6:$B$1751,0)),"")</f>
        <v>La Fuente Post Acute (26099)</v>
      </c>
      <c r="D1502" t="str">
        <f t="shared" si="23"/>
        <v>La Fuente Post Acute (26099)</v>
      </c>
      <c r="E1502" s="348">
        <v>26099</v>
      </c>
      <c r="F1502" s="349" t="s">
        <v>2093</v>
      </c>
      <c r="G1502" s="349" t="s">
        <v>4213</v>
      </c>
      <c r="H1502" s="349" t="s">
        <v>3665</v>
      </c>
      <c r="I1502" s="349" t="s">
        <v>863</v>
      </c>
      <c r="J1502" s="349" t="s">
        <v>4214</v>
      </c>
    </row>
    <row r="1503" spans="1:10" x14ac:dyDescent="0.3">
      <c r="A1503">
        <f>--ISNUMBER(IFERROR(SEARCH($C$5,Inputs!$D1503,1),""))</f>
        <v>1</v>
      </c>
      <c r="B1503">
        <f>IF(A1503=1,COUNTIF($A$6:A1503,1),"")</f>
        <v>1498</v>
      </c>
      <c r="C1503" t="str">
        <f>IFERROR(INDEX($D$6:$D$1751,MATCH(ROWS($B$6:B1503),$B$6:$B$1751,0)),"")</f>
        <v>Madison Grove Post Acute (26106)</v>
      </c>
      <c r="D1503" t="str">
        <f t="shared" si="23"/>
        <v>Madison Grove Post Acute (26106)</v>
      </c>
      <c r="E1503" s="350">
        <v>26106</v>
      </c>
      <c r="F1503" s="351" t="s">
        <v>2093</v>
      </c>
      <c r="G1503" s="351" t="s">
        <v>4215</v>
      </c>
      <c r="H1503" s="351" t="s">
        <v>940</v>
      </c>
      <c r="I1503" s="351" t="s">
        <v>941</v>
      </c>
      <c r="J1503" s="351" t="s">
        <v>4216</v>
      </c>
    </row>
    <row r="1504" spans="1:10" x14ac:dyDescent="0.3">
      <c r="A1504">
        <f>--ISNUMBER(IFERROR(SEARCH($C$5,Inputs!$D1504,1),""))</f>
        <v>1</v>
      </c>
      <c r="B1504">
        <f>IF(A1504=1,COUNTIF($A$6:A1504,1),"")</f>
        <v>1499</v>
      </c>
      <c r="C1504" t="str">
        <f>IFERROR(INDEX($D$6:$D$1751,MATCH(ROWS($B$6:B1504),$B$6:$B$1751,0)),"")</f>
        <v>Vintage Faire Nursing &amp; Rehabilitation Center (26107)</v>
      </c>
      <c r="D1504" t="str">
        <f t="shared" si="23"/>
        <v>Vintage Faire Nursing &amp; Rehabilitation Center (26107)</v>
      </c>
      <c r="E1504" s="348">
        <v>26107</v>
      </c>
      <c r="F1504" s="349" t="s">
        <v>2093</v>
      </c>
      <c r="G1504" s="349" t="s">
        <v>4217</v>
      </c>
      <c r="H1504" s="349" t="s">
        <v>1297</v>
      </c>
      <c r="I1504" s="349" t="s">
        <v>1298</v>
      </c>
      <c r="J1504" s="349" t="s">
        <v>4218</v>
      </c>
    </row>
    <row r="1505" spans="1:10" x14ac:dyDescent="0.3">
      <c r="A1505">
        <f>--ISNUMBER(IFERROR(SEARCH($C$5,Inputs!$D1505,1),""))</f>
        <v>1</v>
      </c>
      <c r="B1505">
        <f>IF(A1505=1,COUNTIF($A$6:A1505,1),"")</f>
        <v>1500</v>
      </c>
      <c r="C1505" t="str">
        <f>IFERROR(INDEX($D$6:$D$1751,MATCH(ROWS($B$6:B1505),$B$6:$B$1751,0)),"")</f>
        <v>Mission De La Casa Nursing &amp; Rehabilitation Center (26123)</v>
      </c>
      <c r="D1505" t="str">
        <f t="shared" si="23"/>
        <v>Mission De La Casa Nursing &amp; Rehabilitation Center (26123)</v>
      </c>
      <c r="E1505" s="350">
        <v>26123</v>
      </c>
      <c r="F1505" s="351" t="s">
        <v>2093</v>
      </c>
      <c r="G1505" s="351" t="s">
        <v>4219</v>
      </c>
      <c r="H1505" s="351" t="s">
        <v>902</v>
      </c>
      <c r="I1505" s="351" t="s">
        <v>878</v>
      </c>
      <c r="J1505" s="351" t="s">
        <v>4220</v>
      </c>
    </row>
    <row r="1506" spans="1:10" x14ac:dyDescent="0.3">
      <c r="A1506">
        <f>--ISNUMBER(IFERROR(SEARCH($C$5,Inputs!$D1506,1),""))</f>
        <v>1</v>
      </c>
      <c r="B1506">
        <f>IF(A1506=1,COUNTIF($A$6:A1506,1),"")</f>
        <v>1501</v>
      </c>
      <c r="C1506" t="str">
        <f>IFERROR(INDEX($D$6:$D$1751,MATCH(ROWS($B$6:B1506),$B$6:$B$1751,0)),"")</f>
        <v>Mayflower Care Center (26126)</v>
      </c>
      <c r="D1506" t="str">
        <f t="shared" si="23"/>
        <v>Mayflower Care Center (26126)</v>
      </c>
      <c r="E1506" s="348">
        <v>26126</v>
      </c>
      <c r="F1506" s="349" t="s">
        <v>2093</v>
      </c>
      <c r="G1506" s="349" t="s">
        <v>4221</v>
      </c>
      <c r="H1506" s="349" t="s">
        <v>3087</v>
      </c>
      <c r="I1506" s="349" t="s">
        <v>935</v>
      </c>
      <c r="J1506" s="349" t="s">
        <v>4222</v>
      </c>
    </row>
    <row r="1507" spans="1:10" x14ac:dyDescent="0.3">
      <c r="A1507">
        <f>--ISNUMBER(IFERROR(SEARCH($C$5,Inputs!$D1507,1),""))</f>
        <v>1</v>
      </c>
      <c r="B1507">
        <f>IF(A1507=1,COUNTIF($A$6:A1507,1),"")</f>
        <v>1502</v>
      </c>
      <c r="C1507" t="str">
        <f>IFERROR(INDEX($D$6:$D$1751,MATCH(ROWS($B$6:B1507),$B$6:$B$1751,0)),"")</f>
        <v>Quartz Hill Post Acute (26127)</v>
      </c>
      <c r="D1507" t="str">
        <f t="shared" si="23"/>
        <v>Quartz Hill Post Acute (26127)</v>
      </c>
      <c r="E1507" s="350">
        <v>26127</v>
      </c>
      <c r="F1507" s="351" t="s">
        <v>2093</v>
      </c>
      <c r="G1507" s="351" t="s">
        <v>4223</v>
      </c>
      <c r="H1507" s="351" t="s">
        <v>1275</v>
      </c>
      <c r="I1507" s="351" t="s">
        <v>1272</v>
      </c>
      <c r="J1507" s="351" t="s">
        <v>4224</v>
      </c>
    </row>
    <row r="1508" spans="1:10" x14ac:dyDescent="0.3">
      <c r="A1508">
        <f>--ISNUMBER(IFERROR(SEARCH($C$5,Inputs!$D1508,1),""))</f>
        <v>1</v>
      </c>
      <c r="B1508">
        <f>IF(A1508=1,COUNTIF($A$6:A1508,1),"")</f>
        <v>1503</v>
      </c>
      <c r="C1508" t="str">
        <f>IFERROR(INDEX($D$6:$D$1751,MATCH(ROWS($B$6:B1508),$B$6:$B$1751,0)),"")</f>
        <v>Asistencia Villa Rehabilitation And Care Center (26149)</v>
      </c>
      <c r="D1508" t="str">
        <f t="shared" si="23"/>
        <v>Asistencia Villa Rehabilitation And Care Center (26149)</v>
      </c>
      <c r="E1508" s="348">
        <v>26149</v>
      </c>
      <c r="F1508" s="349" t="s">
        <v>2093</v>
      </c>
      <c r="G1508" s="349" t="s">
        <v>4225</v>
      </c>
      <c r="H1508" s="349" t="s">
        <v>940</v>
      </c>
      <c r="I1508" s="349" t="s">
        <v>941</v>
      </c>
      <c r="J1508" s="349" t="s">
        <v>4226</v>
      </c>
    </row>
    <row r="1509" spans="1:10" x14ac:dyDescent="0.3">
      <c r="A1509">
        <f>--ISNUMBER(IFERROR(SEARCH($C$5,Inputs!$D1509,1),""))</f>
        <v>1</v>
      </c>
      <c r="B1509">
        <f>IF(A1509=1,COUNTIF($A$6:A1509,1),"")</f>
        <v>1504</v>
      </c>
      <c r="C1509" t="str">
        <f>IFERROR(INDEX($D$6:$D$1751,MATCH(ROWS($B$6:B1509),$B$6:$B$1751,0)),"")</f>
        <v>Villa Scalabrini Special Care Unit (26154)</v>
      </c>
      <c r="D1509" t="str">
        <f t="shared" si="23"/>
        <v>Villa Scalabrini Special Care Unit (26154)</v>
      </c>
      <c r="E1509" s="350">
        <v>26154</v>
      </c>
      <c r="F1509" s="351" t="s">
        <v>2093</v>
      </c>
      <c r="G1509" s="351" t="s">
        <v>4227</v>
      </c>
      <c r="H1509" s="351" t="s">
        <v>1562</v>
      </c>
      <c r="I1509" s="351" t="s">
        <v>935</v>
      </c>
      <c r="J1509" s="351" t="s">
        <v>4228</v>
      </c>
    </row>
    <row r="1510" spans="1:10" x14ac:dyDescent="0.3">
      <c r="A1510">
        <f>--ISNUMBER(IFERROR(SEARCH($C$5,Inputs!$D1510,1),""))</f>
        <v>1</v>
      </c>
      <c r="B1510">
        <f>IF(A1510=1,COUNTIF($A$6:A1510,1),"")</f>
        <v>1505</v>
      </c>
      <c r="C1510" t="str">
        <f>IFERROR(INDEX($D$6:$D$1751,MATCH(ROWS($B$6:B1510),$B$6:$B$1751,0)),"")</f>
        <v>Beach Creek Post-Acute (26165)</v>
      </c>
      <c r="D1510" t="str">
        <f t="shared" si="23"/>
        <v>Beach Creek Post-Acute (26165)</v>
      </c>
      <c r="E1510" s="348">
        <v>26165</v>
      </c>
      <c r="F1510" s="349" t="s">
        <v>2093</v>
      </c>
      <c r="G1510" s="349" t="s">
        <v>4229</v>
      </c>
      <c r="H1510" s="349" t="s">
        <v>1069</v>
      </c>
      <c r="I1510" s="349" t="s">
        <v>882</v>
      </c>
      <c r="J1510" s="349" t="s">
        <v>4230</v>
      </c>
    </row>
    <row r="1511" spans="1:10" x14ac:dyDescent="0.3">
      <c r="A1511">
        <f>--ISNUMBER(IFERROR(SEARCH($C$5,Inputs!$D1511,1),""))</f>
        <v>1</v>
      </c>
      <c r="B1511">
        <f>IF(A1511=1,COUNTIF($A$6:A1511,1),"")</f>
        <v>1506</v>
      </c>
      <c r="C1511" t="str">
        <f>IFERROR(INDEX($D$6:$D$1751,MATCH(ROWS($B$6:B1511),$B$6:$B$1751,0)),"")</f>
        <v>Creekside Center (26170)</v>
      </c>
      <c r="D1511" t="str">
        <f t="shared" si="23"/>
        <v>Creekside Center (26170)</v>
      </c>
      <c r="E1511" s="350">
        <v>26170</v>
      </c>
      <c r="F1511" s="351" t="s">
        <v>2093</v>
      </c>
      <c r="G1511" s="351" t="s">
        <v>4231</v>
      </c>
      <c r="H1511" s="351" t="s">
        <v>1196</v>
      </c>
      <c r="I1511" s="351" t="s">
        <v>1197</v>
      </c>
      <c r="J1511" s="351" t="s">
        <v>4232</v>
      </c>
    </row>
    <row r="1512" spans="1:10" x14ac:dyDescent="0.3">
      <c r="A1512">
        <f>--ISNUMBER(IFERROR(SEARCH($C$5,Inputs!$D1512,1),""))</f>
        <v>1</v>
      </c>
      <c r="B1512">
        <f>IF(A1512=1,COUNTIF($A$6:A1512,1),"")</f>
        <v>1507</v>
      </c>
      <c r="C1512" t="str">
        <f>IFERROR(INDEX($D$6:$D$1751,MATCH(ROWS($B$6:B1512),$B$6:$B$1751,0)),"")</f>
        <v>Grossmont Gardens Healthcare Center (26180)</v>
      </c>
      <c r="D1512" t="str">
        <f t="shared" si="23"/>
        <v>Grossmont Gardens Healthcare Center (26180)</v>
      </c>
      <c r="E1512" s="348">
        <v>26180</v>
      </c>
      <c r="F1512" s="349" t="s">
        <v>2093</v>
      </c>
      <c r="G1512" s="349" t="s">
        <v>4233</v>
      </c>
      <c r="H1512" s="349" t="s">
        <v>1603</v>
      </c>
      <c r="I1512" s="349" t="s">
        <v>863</v>
      </c>
      <c r="J1512" s="349" t="s">
        <v>4234</v>
      </c>
    </row>
    <row r="1513" spans="1:10" x14ac:dyDescent="0.3">
      <c r="A1513">
        <f>--ISNUMBER(IFERROR(SEARCH($C$5,Inputs!$D1513,1),""))</f>
        <v>1</v>
      </c>
      <c r="B1513">
        <f>IF(A1513=1,COUNTIF($A$6:A1513,1),"")</f>
        <v>1508</v>
      </c>
      <c r="C1513" t="str">
        <f>IFERROR(INDEX($D$6:$D$1751,MATCH(ROWS($B$6:B1513),$B$6:$B$1751,0)),"")</f>
        <v>Monterey Palms Health Care Center (26193)</v>
      </c>
      <c r="D1513" t="str">
        <f t="shared" si="23"/>
        <v>Monterey Palms Health Care Center (26193)</v>
      </c>
      <c r="E1513" s="350">
        <v>26193</v>
      </c>
      <c r="F1513" s="351" t="s">
        <v>2093</v>
      </c>
      <c r="G1513" s="351" t="s">
        <v>4235</v>
      </c>
      <c r="H1513" s="351" t="s">
        <v>4129</v>
      </c>
      <c r="I1513" s="351" t="s">
        <v>1123</v>
      </c>
      <c r="J1513" s="351" t="s">
        <v>4236</v>
      </c>
    </row>
    <row r="1514" spans="1:10" x14ac:dyDescent="0.3">
      <c r="A1514">
        <f>--ISNUMBER(IFERROR(SEARCH($C$5,Inputs!$D1514,1),""))</f>
        <v>1</v>
      </c>
      <c r="B1514">
        <f>IF(A1514=1,COUNTIF($A$6:A1514,1),"")</f>
        <v>1509</v>
      </c>
      <c r="C1514" t="str">
        <f>IFERROR(INDEX($D$6:$D$1751,MATCH(ROWS($B$6:B1514),$B$6:$B$1751,0)),"")</f>
        <v>Riverside Village Healthcare Center (26210)</v>
      </c>
      <c r="D1514" t="str">
        <f t="shared" si="23"/>
        <v>Riverside Village Healthcare Center (26210)</v>
      </c>
      <c r="E1514" s="348">
        <v>26210</v>
      </c>
      <c r="F1514" s="349" t="s">
        <v>2093</v>
      </c>
      <c r="G1514" s="349" t="s">
        <v>4237</v>
      </c>
      <c r="H1514" s="349" t="s">
        <v>1123</v>
      </c>
      <c r="I1514" s="349" t="s">
        <v>1123</v>
      </c>
      <c r="J1514" s="349" t="s">
        <v>4238</v>
      </c>
    </row>
    <row r="1515" spans="1:10" x14ac:dyDescent="0.3">
      <c r="A1515">
        <f>--ISNUMBER(IFERROR(SEARCH($C$5,Inputs!$D1515,1),""))</f>
        <v>1</v>
      </c>
      <c r="B1515">
        <f>IF(A1515=1,COUNTIF($A$6:A1515,1),"")</f>
        <v>1510</v>
      </c>
      <c r="C1515" t="str">
        <f>IFERROR(INDEX($D$6:$D$1751,MATCH(ROWS($B$6:B1515),$B$6:$B$1751,0)),"")</f>
        <v>Hemet Valley Healthcare Center D/P SNF (26211)</v>
      </c>
      <c r="D1515" t="str">
        <f t="shared" si="23"/>
        <v>Hemet Valley Healthcare Center D/P SNF (26211)</v>
      </c>
      <c r="E1515" s="350">
        <v>26211</v>
      </c>
      <c r="F1515" s="351" t="s">
        <v>2093</v>
      </c>
      <c r="G1515" s="351" t="s">
        <v>4239</v>
      </c>
      <c r="H1515" s="351" t="s">
        <v>1130</v>
      </c>
      <c r="I1515" s="351" t="s">
        <v>1123</v>
      </c>
      <c r="J1515" s="351" t="s">
        <v>4240</v>
      </c>
    </row>
    <row r="1516" spans="1:10" x14ac:dyDescent="0.3">
      <c r="A1516">
        <f>--ISNUMBER(IFERROR(SEARCH($C$5,Inputs!$D1516,1),""))</f>
        <v>1</v>
      </c>
      <c r="B1516">
        <f>IF(A1516=1,COUNTIF($A$6:A1516,1),"")</f>
        <v>1511</v>
      </c>
      <c r="C1516" t="str">
        <f>IFERROR(INDEX($D$6:$D$1751,MATCH(ROWS($B$6:B1516),$B$6:$B$1751,0)),"")</f>
        <v>Vista Knoll Specialized Care Facility (26223)</v>
      </c>
      <c r="D1516" t="str">
        <f t="shared" si="23"/>
        <v>Vista Knoll Specialized Care Facility (26223)</v>
      </c>
      <c r="E1516" s="348">
        <v>26223</v>
      </c>
      <c r="F1516" s="349" t="s">
        <v>2093</v>
      </c>
      <c r="G1516" s="349" t="s">
        <v>4241</v>
      </c>
      <c r="H1516" s="349" t="s">
        <v>3665</v>
      </c>
      <c r="I1516" s="349" t="s">
        <v>863</v>
      </c>
      <c r="J1516" s="349" t="s">
        <v>4242</v>
      </c>
    </row>
    <row r="1517" spans="1:10" x14ac:dyDescent="0.3">
      <c r="A1517">
        <f>--ISNUMBER(IFERROR(SEARCH($C$5,Inputs!$D1517,1),""))</f>
        <v>1</v>
      </c>
      <c r="B1517">
        <f>IF(A1517=1,COUNTIF($A$6:A1517,1),"")</f>
        <v>1512</v>
      </c>
      <c r="C1517" t="str">
        <f>IFERROR(INDEX($D$6:$D$1751,MATCH(ROWS($B$6:B1517),$B$6:$B$1751,0)),"")</f>
        <v>Village Square Healthcare Center (26235)</v>
      </c>
      <c r="D1517" t="str">
        <f t="shared" si="23"/>
        <v>Village Square Healthcare Center (26235)</v>
      </c>
      <c r="E1517" s="350">
        <v>26235</v>
      </c>
      <c r="F1517" s="351" t="s">
        <v>2093</v>
      </c>
      <c r="G1517" s="351" t="s">
        <v>4243</v>
      </c>
      <c r="H1517" s="351" t="s">
        <v>862</v>
      </c>
      <c r="I1517" s="351" t="s">
        <v>863</v>
      </c>
      <c r="J1517" s="351" t="s">
        <v>4244</v>
      </c>
    </row>
    <row r="1518" spans="1:10" x14ac:dyDescent="0.3">
      <c r="A1518">
        <f>--ISNUMBER(IFERROR(SEARCH($C$5,Inputs!$D1518,1),""))</f>
        <v>1</v>
      </c>
      <c r="B1518">
        <f>IF(A1518=1,COUNTIF($A$6:A1518,1),"")</f>
        <v>1513</v>
      </c>
      <c r="C1518" t="str">
        <f>IFERROR(INDEX($D$6:$D$1751,MATCH(ROWS($B$6:B1518),$B$6:$B$1751,0)),"")</f>
        <v>Glendora Canyon Transitional Care Unit (26241)</v>
      </c>
      <c r="D1518" t="str">
        <f t="shared" si="23"/>
        <v>Glendora Canyon Transitional Care Unit (26241)</v>
      </c>
      <c r="E1518" s="348">
        <v>26241</v>
      </c>
      <c r="F1518" s="349" t="s">
        <v>2093</v>
      </c>
      <c r="G1518" s="349" t="s">
        <v>4245</v>
      </c>
      <c r="H1518" s="349" t="s">
        <v>1448</v>
      </c>
      <c r="I1518" s="349" t="s">
        <v>935</v>
      </c>
      <c r="J1518" s="349" t="s">
        <v>4246</v>
      </c>
    </row>
    <row r="1519" spans="1:10" x14ac:dyDescent="0.3">
      <c r="A1519">
        <f>--ISNUMBER(IFERROR(SEARCH($C$5,Inputs!$D1519,1),""))</f>
        <v>1</v>
      </c>
      <c r="B1519">
        <f>IF(A1519=1,COUNTIF($A$6:A1519,1),"")</f>
        <v>1514</v>
      </c>
      <c r="C1519" t="str">
        <f>IFERROR(INDEX($D$6:$D$1751,MATCH(ROWS($B$6:B1519),$B$6:$B$1751,0)),"")</f>
        <v>Park Regency Care Center (26264)</v>
      </c>
      <c r="D1519" t="str">
        <f t="shared" si="23"/>
        <v>Park Regency Care Center (26264)</v>
      </c>
      <c r="E1519" s="350">
        <v>26264</v>
      </c>
      <c r="F1519" s="351" t="s">
        <v>2093</v>
      </c>
      <c r="G1519" s="351" t="s">
        <v>4247</v>
      </c>
      <c r="H1519" s="351" t="s">
        <v>2371</v>
      </c>
      <c r="I1519" s="351" t="s">
        <v>882</v>
      </c>
      <c r="J1519" s="351" t="s">
        <v>4248</v>
      </c>
    </row>
    <row r="1520" spans="1:10" x14ac:dyDescent="0.3">
      <c r="A1520">
        <f>--ISNUMBER(IFERROR(SEARCH($C$5,Inputs!$D1520,1),""))</f>
        <v>1</v>
      </c>
      <c r="B1520">
        <f>IF(A1520=1,COUNTIF($A$6:A1520,1),"")</f>
        <v>1515</v>
      </c>
      <c r="C1520" t="str">
        <f>IFERROR(INDEX($D$6:$D$1751,MATCH(ROWS($B$6:B1520),$B$6:$B$1751,0)),"")</f>
        <v>The Dorothy and Joseph Goldberg Healthcare Center (26265)</v>
      </c>
      <c r="D1520" t="str">
        <f t="shared" si="23"/>
        <v>The Dorothy and Joseph Goldberg Healthcare Center (26265)</v>
      </c>
      <c r="E1520" s="348">
        <v>26265</v>
      </c>
      <c r="F1520" s="349" t="s">
        <v>2093</v>
      </c>
      <c r="G1520" s="349" t="s">
        <v>4249</v>
      </c>
      <c r="H1520" s="349" t="s">
        <v>1600</v>
      </c>
      <c r="I1520" s="349" t="s">
        <v>863</v>
      </c>
      <c r="J1520" s="349" t="s">
        <v>4250</v>
      </c>
    </row>
    <row r="1521" spans="1:10" x14ac:dyDescent="0.3">
      <c r="A1521">
        <f>--ISNUMBER(IFERROR(SEARCH($C$5,Inputs!$D1521,1),""))</f>
        <v>1</v>
      </c>
      <c r="B1521">
        <f>IF(A1521=1,COUNTIF($A$6:A1521,1),"")</f>
        <v>1516</v>
      </c>
      <c r="C1521" t="str">
        <f>IFERROR(INDEX($D$6:$D$1751,MATCH(ROWS($B$6:B1521),$B$6:$B$1751,0)),"")</f>
        <v>Country Hills Post Acute (26310)</v>
      </c>
      <c r="D1521" t="str">
        <f t="shared" si="23"/>
        <v>Country Hills Post Acute (26310)</v>
      </c>
      <c r="E1521" s="350">
        <v>26310</v>
      </c>
      <c r="F1521" s="351" t="s">
        <v>2093</v>
      </c>
      <c r="G1521" s="351" t="s">
        <v>4251</v>
      </c>
      <c r="H1521" s="351" t="s">
        <v>3586</v>
      </c>
      <c r="I1521" s="351" t="s">
        <v>863</v>
      </c>
      <c r="J1521" s="351" t="s">
        <v>4252</v>
      </c>
    </row>
    <row r="1522" spans="1:10" x14ac:dyDescent="0.3">
      <c r="A1522">
        <f>--ISNUMBER(IFERROR(SEARCH($C$5,Inputs!$D1522,1),""))</f>
        <v>1</v>
      </c>
      <c r="B1522">
        <f>IF(A1522=1,COUNTIF($A$6:A1522,1),"")</f>
        <v>1517</v>
      </c>
      <c r="C1522" t="str">
        <f>IFERROR(INDEX($D$6:$D$1751,MATCH(ROWS($B$6:B1522),$B$6:$B$1751,0)),"")</f>
        <v>Reche Canyon Regional Rehab Center (26326)</v>
      </c>
      <c r="D1522" t="str">
        <f t="shared" si="23"/>
        <v>Reche Canyon Regional Rehab Center (26326)</v>
      </c>
      <c r="E1522" s="348">
        <v>26326</v>
      </c>
      <c r="F1522" s="349" t="s">
        <v>2093</v>
      </c>
      <c r="G1522" s="349" t="s">
        <v>4253</v>
      </c>
      <c r="H1522" s="349" t="s">
        <v>1947</v>
      </c>
      <c r="I1522" s="349" t="s">
        <v>941</v>
      </c>
      <c r="J1522" s="349" t="s">
        <v>4254</v>
      </c>
    </row>
    <row r="1523" spans="1:10" x14ac:dyDescent="0.3">
      <c r="A1523">
        <f>--ISNUMBER(IFERROR(SEARCH($C$5,Inputs!$D1523,1),""))</f>
        <v>1</v>
      </c>
      <c r="B1523">
        <f>IF(A1523=1,COUNTIF($A$6:A1523,1),"")</f>
        <v>1518</v>
      </c>
      <c r="C1523" t="str">
        <f>IFERROR(INDEX($D$6:$D$1751,MATCH(ROWS($B$6:B1523),$B$6:$B$1751,0)),"")</f>
        <v>Sunnyvale Gardens Post Acute (26337)</v>
      </c>
      <c r="D1523" t="str">
        <f t="shared" si="23"/>
        <v>Sunnyvale Gardens Post Acute (26337)</v>
      </c>
      <c r="E1523" s="350">
        <v>26337</v>
      </c>
      <c r="F1523" s="351" t="s">
        <v>2093</v>
      </c>
      <c r="G1523" s="351" t="s">
        <v>4255</v>
      </c>
      <c r="H1523" s="351" t="s">
        <v>899</v>
      </c>
      <c r="I1523" s="351" t="s">
        <v>878</v>
      </c>
      <c r="J1523" s="351" t="s">
        <v>4256</v>
      </c>
    </row>
    <row r="1524" spans="1:10" x14ac:dyDescent="0.3">
      <c r="A1524">
        <f>--ISNUMBER(IFERROR(SEARCH($C$5,Inputs!$D1524,1),""))</f>
        <v>1</v>
      </c>
      <c r="B1524">
        <f>IF(A1524=1,COUNTIF($A$6:A1524,1),"")</f>
        <v>1519</v>
      </c>
      <c r="C1524" t="str">
        <f>IFERROR(INDEX($D$6:$D$1751,MATCH(ROWS($B$6:B1524),$B$6:$B$1751,0)),"")</f>
        <v>The Fountains (26342)</v>
      </c>
      <c r="D1524" t="str">
        <f t="shared" si="23"/>
        <v>The Fountains (26342)</v>
      </c>
      <c r="E1524" s="348">
        <v>26342</v>
      </c>
      <c r="F1524" s="349" t="s">
        <v>2093</v>
      </c>
      <c r="G1524" s="349" t="s">
        <v>4257</v>
      </c>
      <c r="H1524" s="349" t="s">
        <v>1980</v>
      </c>
      <c r="I1524" s="349" t="s">
        <v>1981</v>
      </c>
      <c r="J1524" s="349" t="s">
        <v>4258</v>
      </c>
    </row>
    <row r="1525" spans="1:10" x14ac:dyDescent="0.3">
      <c r="A1525">
        <f>--ISNUMBER(IFERROR(SEARCH($C$5,Inputs!$D1525,1),""))</f>
        <v>1</v>
      </c>
      <c r="B1525">
        <f>IF(A1525=1,COUNTIF($A$6:A1525,1),"")</f>
        <v>1520</v>
      </c>
      <c r="C1525" t="str">
        <f>IFERROR(INDEX($D$6:$D$1751,MATCH(ROWS($B$6:B1525),$B$6:$B$1751,0)),"")</f>
        <v>Stonebrook Healthcare Center (26351)</v>
      </c>
      <c r="D1525" t="str">
        <f t="shared" si="23"/>
        <v>Stonebrook Healthcare Center (26351)</v>
      </c>
      <c r="E1525" s="350">
        <v>26351</v>
      </c>
      <c r="F1525" s="351" t="s">
        <v>2093</v>
      </c>
      <c r="G1525" s="351" t="s">
        <v>4259</v>
      </c>
      <c r="H1525" s="351" t="s">
        <v>908</v>
      </c>
      <c r="I1525" s="351" t="s">
        <v>909</v>
      </c>
      <c r="J1525" s="351" t="s">
        <v>4260</v>
      </c>
    </row>
    <row r="1526" spans="1:10" x14ac:dyDescent="0.3">
      <c r="A1526">
        <f>--ISNUMBER(IFERROR(SEARCH($C$5,Inputs!$D1526,1),""))</f>
        <v>1</v>
      </c>
      <c r="B1526">
        <f>IF(A1526=1,COUNTIF($A$6:A1526,1),"")</f>
        <v>1521</v>
      </c>
      <c r="C1526" t="str">
        <f>IFERROR(INDEX($D$6:$D$1751,MATCH(ROWS($B$6:B1526),$B$6:$B$1751,0)),"")</f>
        <v>Rossmoor Post Acute (26352)</v>
      </c>
      <c r="D1526" t="str">
        <f t="shared" si="23"/>
        <v>Rossmoor Post Acute (26352)</v>
      </c>
      <c r="E1526" s="348">
        <v>26352</v>
      </c>
      <c r="F1526" s="349" t="s">
        <v>2093</v>
      </c>
      <c r="G1526" s="349" t="s">
        <v>4261</v>
      </c>
      <c r="H1526" s="349" t="s">
        <v>927</v>
      </c>
      <c r="I1526" s="349" t="s">
        <v>909</v>
      </c>
      <c r="J1526" s="349" t="s">
        <v>4262</v>
      </c>
    </row>
    <row r="1527" spans="1:10" x14ac:dyDescent="0.3">
      <c r="A1527">
        <f>--ISNUMBER(IFERROR(SEARCH($C$5,Inputs!$D1527,1),""))</f>
        <v>1</v>
      </c>
      <c r="B1527">
        <f>IF(A1527=1,COUNTIF($A$6:A1527,1),"")</f>
        <v>1522</v>
      </c>
      <c r="C1527" t="str">
        <f>IFERROR(INDEX($D$6:$D$1751,MATCH(ROWS($B$6:B1527),$B$6:$B$1751,0)),"")</f>
        <v>The Village Healthcare Center (26392)</v>
      </c>
      <c r="D1527" t="str">
        <f t="shared" si="23"/>
        <v>The Village Healthcare Center (26392)</v>
      </c>
      <c r="E1527" s="350">
        <v>26392</v>
      </c>
      <c r="F1527" s="351" t="s">
        <v>2093</v>
      </c>
      <c r="G1527" s="351" t="s">
        <v>4263</v>
      </c>
      <c r="H1527" s="351" t="s">
        <v>1130</v>
      </c>
      <c r="I1527" s="351" t="s">
        <v>1123</v>
      </c>
      <c r="J1527" s="351" t="s">
        <v>4264</v>
      </c>
    </row>
    <row r="1528" spans="1:10" x14ac:dyDescent="0.3">
      <c r="A1528">
        <f>--ISNUMBER(IFERROR(SEARCH($C$5,Inputs!$D1528,1),""))</f>
        <v>1</v>
      </c>
      <c r="B1528">
        <f>IF(A1528=1,COUNTIF($A$6:A1528,1),"")</f>
        <v>1523</v>
      </c>
      <c r="C1528" t="str">
        <f>IFERROR(INDEX($D$6:$D$1751,MATCH(ROWS($B$6:B1528),$B$6:$B$1751,0)),"")</f>
        <v>Kei-Ai Los Angeles Healthcare Center (26421)</v>
      </c>
      <c r="D1528" t="str">
        <f t="shared" si="23"/>
        <v>Kei-Ai Los Angeles Healthcare Center (26421)</v>
      </c>
      <c r="E1528" s="348">
        <v>26421</v>
      </c>
      <c r="F1528" s="349" t="s">
        <v>2093</v>
      </c>
      <c r="G1528" s="349" t="s">
        <v>4265</v>
      </c>
      <c r="H1528" s="349" t="s">
        <v>935</v>
      </c>
      <c r="I1528" s="349" t="s">
        <v>935</v>
      </c>
      <c r="J1528" s="349" t="s">
        <v>4266</v>
      </c>
    </row>
    <row r="1529" spans="1:10" x14ac:dyDescent="0.3">
      <c r="A1529">
        <f>--ISNUMBER(IFERROR(SEARCH($C$5,Inputs!$D1529,1),""))</f>
        <v>1</v>
      </c>
      <c r="B1529">
        <f>IF(A1529=1,COUNTIF($A$6:A1529,1),"")</f>
        <v>1524</v>
      </c>
      <c r="C1529" t="str">
        <f>IFERROR(INDEX($D$6:$D$1751,MATCH(ROWS($B$6:B1529),$B$6:$B$1751,0)),"")</f>
        <v>Antelope Valley Care Center (26435)</v>
      </c>
      <c r="D1529" t="str">
        <f t="shared" si="23"/>
        <v>Antelope Valley Care Center (26435)</v>
      </c>
      <c r="E1529" s="350">
        <v>26435</v>
      </c>
      <c r="F1529" s="351" t="s">
        <v>2093</v>
      </c>
      <c r="G1529" s="351" t="s">
        <v>4267</v>
      </c>
      <c r="H1529" s="351" t="s">
        <v>1391</v>
      </c>
      <c r="I1529" s="351" t="s">
        <v>935</v>
      </c>
      <c r="J1529" s="351" t="s">
        <v>4268</v>
      </c>
    </row>
    <row r="1530" spans="1:10" x14ac:dyDescent="0.3">
      <c r="A1530">
        <f>--ISNUMBER(IFERROR(SEARCH($C$5,Inputs!$D1530,1),""))</f>
        <v>1</v>
      </c>
      <c r="B1530">
        <f>IF(A1530=1,COUNTIF($A$6:A1530,1),"")</f>
        <v>1525</v>
      </c>
      <c r="C1530" t="str">
        <f>IFERROR(INDEX($D$6:$D$1751,MATCH(ROWS($B$6:B1530),$B$6:$B$1751,0)),"")</f>
        <v>Gramercy Court (26465)</v>
      </c>
      <c r="D1530" t="str">
        <f t="shared" si="23"/>
        <v>Gramercy Court (26465)</v>
      </c>
      <c r="E1530" s="348">
        <v>26465</v>
      </c>
      <c r="F1530" s="349" t="s">
        <v>2093</v>
      </c>
      <c r="G1530" s="349" t="s">
        <v>4269</v>
      </c>
      <c r="H1530" s="349" t="s">
        <v>855</v>
      </c>
      <c r="I1530" s="349" t="s">
        <v>855</v>
      </c>
      <c r="J1530" s="349" t="s">
        <v>4270</v>
      </c>
    </row>
    <row r="1531" spans="1:10" x14ac:dyDescent="0.3">
      <c r="A1531">
        <f>--ISNUMBER(IFERROR(SEARCH($C$5,Inputs!$D1531,1),""))</f>
        <v>1</v>
      </c>
      <c r="B1531">
        <f>IF(A1531=1,COUNTIF($A$6:A1531,1),"")</f>
        <v>1526</v>
      </c>
      <c r="C1531" t="str">
        <f>IFERROR(INDEX($D$6:$D$1751,MATCH(ROWS($B$6:B1531),$B$6:$B$1751,0)),"")</f>
        <v>American River Center (26466)</v>
      </c>
      <c r="D1531" t="str">
        <f t="shared" si="23"/>
        <v>American River Center (26466)</v>
      </c>
      <c r="E1531" s="350">
        <v>26466</v>
      </c>
      <c r="F1531" s="351" t="s">
        <v>2093</v>
      </c>
      <c r="G1531" s="351" t="s">
        <v>4271</v>
      </c>
      <c r="H1531" s="351" t="s">
        <v>1152</v>
      </c>
      <c r="I1531" s="351" t="s">
        <v>855</v>
      </c>
      <c r="J1531" s="351" t="s">
        <v>4272</v>
      </c>
    </row>
    <row r="1532" spans="1:10" x14ac:dyDescent="0.3">
      <c r="A1532">
        <f>--ISNUMBER(IFERROR(SEARCH($C$5,Inputs!$D1532,1),""))</f>
        <v>1</v>
      </c>
      <c r="B1532">
        <f>IF(A1532=1,COUNTIF($A$6:A1532,1),"")</f>
        <v>1527</v>
      </c>
      <c r="C1532" t="str">
        <f>IFERROR(INDEX($D$6:$D$1751,MATCH(ROWS($B$6:B1532),$B$6:$B$1751,0)),"")</f>
        <v>Villa Valencia Healthcare Center (26478)</v>
      </c>
      <c r="D1532" t="str">
        <f t="shared" si="23"/>
        <v>Villa Valencia Healthcare Center (26478)</v>
      </c>
      <c r="E1532" s="348">
        <v>26478</v>
      </c>
      <c r="F1532" s="349" t="s">
        <v>2093</v>
      </c>
      <c r="G1532" s="349" t="s">
        <v>4273</v>
      </c>
      <c r="H1532" s="349" t="s">
        <v>1672</v>
      </c>
      <c r="I1532" s="349" t="s">
        <v>882</v>
      </c>
      <c r="J1532" s="349" t="s">
        <v>4274</v>
      </c>
    </row>
    <row r="1533" spans="1:10" x14ac:dyDescent="0.3">
      <c r="A1533">
        <f>--ISNUMBER(IFERROR(SEARCH($C$5,Inputs!$D1533,1),""))</f>
        <v>1</v>
      </c>
      <c r="B1533">
        <f>IF(A1533=1,COUNTIF($A$6:A1533,1),"")</f>
        <v>1528</v>
      </c>
      <c r="C1533" t="str">
        <f>IFERROR(INDEX($D$6:$D$1751,MATCH(ROWS($B$6:B1533),$B$6:$B$1751,0)),"")</f>
        <v>Victoria Care Center (26534)</v>
      </c>
      <c r="D1533" t="str">
        <f t="shared" si="23"/>
        <v>Victoria Care Center (26534)</v>
      </c>
      <c r="E1533" s="350">
        <v>26534</v>
      </c>
      <c r="F1533" s="351" t="s">
        <v>2093</v>
      </c>
      <c r="G1533" s="351" t="s">
        <v>4275</v>
      </c>
      <c r="H1533" s="351" t="s">
        <v>892</v>
      </c>
      <c r="I1533" s="351" t="s">
        <v>892</v>
      </c>
      <c r="J1533" s="351" t="s">
        <v>3329</v>
      </c>
    </row>
    <row r="1534" spans="1:10" x14ac:dyDescent="0.3">
      <c r="A1534">
        <f>--ISNUMBER(IFERROR(SEARCH($C$5,Inputs!$D1534,1),""))</f>
        <v>1</v>
      </c>
      <c r="B1534">
        <f>IF(A1534=1,COUNTIF($A$6:A1534,1),"")</f>
        <v>1529</v>
      </c>
      <c r="C1534" t="str">
        <f>IFERROR(INDEX($D$6:$D$1751,MATCH(ROWS($B$6:B1534),$B$6:$B$1751,0)),"")</f>
        <v>Apple Valley Care Center (26564)</v>
      </c>
      <c r="D1534" t="str">
        <f t="shared" si="23"/>
        <v>Apple Valley Care Center (26564)</v>
      </c>
      <c r="E1534" s="348">
        <v>26564</v>
      </c>
      <c r="F1534" s="349" t="s">
        <v>2093</v>
      </c>
      <c r="G1534" s="349" t="s">
        <v>4276</v>
      </c>
      <c r="H1534" s="349" t="s">
        <v>1185</v>
      </c>
      <c r="I1534" s="349" t="s">
        <v>941</v>
      </c>
      <c r="J1534" s="349" t="s">
        <v>4277</v>
      </c>
    </row>
    <row r="1535" spans="1:10" x14ac:dyDescent="0.3">
      <c r="A1535">
        <f>--ISNUMBER(IFERROR(SEARCH($C$5,Inputs!$D1535,1),""))</f>
        <v>1</v>
      </c>
      <c r="B1535">
        <f>IF(A1535=1,COUNTIF($A$6:A1535,1),"")</f>
        <v>1530</v>
      </c>
      <c r="C1535" t="str">
        <f>IFERROR(INDEX($D$6:$D$1751,MATCH(ROWS($B$6:B1535),$B$6:$B$1751,0)),"")</f>
        <v>Delano District Skilled Nursing Facility (26603)</v>
      </c>
      <c r="D1535" t="str">
        <f t="shared" si="23"/>
        <v>Delano District Skilled Nursing Facility (26603)</v>
      </c>
      <c r="E1535" s="350">
        <v>26603</v>
      </c>
      <c r="F1535" s="351" t="s">
        <v>2093</v>
      </c>
      <c r="G1535" s="351" t="s">
        <v>4278</v>
      </c>
      <c r="H1535" s="351" t="s">
        <v>1677</v>
      </c>
      <c r="I1535" s="351" t="s">
        <v>997</v>
      </c>
      <c r="J1535" s="351" t="s">
        <v>4279</v>
      </c>
    </row>
    <row r="1536" spans="1:10" x14ac:dyDescent="0.3">
      <c r="A1536">
        <f>--ISNUMBER(IFERROR(SEARCH($C$5,Inputs!$D1536,1),""))</f>
        <v>1</v>
      </c>
      <c r="B1536">
        <f>IF(A1536=1,COUNTIF($A$6:A1536,1),"")</f>
        <v>1531</v>
      </c>
      <c r="C1536" t="str">
        <f>IFERROR(INDEX($D$6:$D$1751,MATCH(ROWS($B$6:B1536),$B$6:$B$1751,0)),"")</f>
        <v>Cedar Mountain Post Acute (26661)</v>
      </c>
      <c r="D1536" t="str">
        <f t="shared" si="23"/>
        <v>Cedar Mountain Post Acute (26661)</v>
      </c>
      <c r="E1536" s="348">
        <v>26661</v>
      </c>
      <c r="F1536" s="349" t="s">
        <v>2093</v>
      </c>
      <c r="G1536" s="349" t="s">
        <v>4280</v>
      </c>
      <c r="H1536" s="349" t="s">
        <v>2542</v>
      </c>
      <c r="I1536" s="349" t="s">
        <v>941</v>
      </c>
      <c r="J1536" s="349" t="s">
        <v>4281</v>
      </c>
    </row>
    <row r="1537" spans="1:10" x14ac:dyDescent="0.3">
      <c r="A1537">
        <f>--ISNUMBER(IFERROR(SEARCH($C$5,Inputs!$D1537,1),""))</f>
        <v>1</v>
      </c>
      <c r="B1537">
        <f>IF(A1537=1,COUNTIF($A$6:A1537,1),"")</f>
        <v>1532</v>
      </c>
      <c r="C1537" t="str">
        <f>IFERROR(INDEX($D$6:$D$1751,MATCH(ROWS($B$6:B1537),$B$6:$B$1751,0)),"")</f>
        <v>The Springs At Pacific Regent (26667)</v>
      </c>
      <c r="D1537" t="str">
        <f t="shared" si="23"/>
        <v>The Springs At Pacific Regent (26667)</v>
      </c>
      <c r="E1537" s="350">
        <v>26667</v>
      </c>
      <c r="F1537" s="351" t="s">
        <v>2093</v>
      </c>
      <c r="G1537" s="351" t="s">
        <v>4282</v>
      </c>
      <c r="H1537" s="351" t="s">
        <v>863</v>
      </c>
      <c r="I1537" s="351" t="s">
        <v>863</v>
      </c>
      <c r="J1537" s="351" t="s">
        <v>4283</v>
      </c>
    </row>
    <row r="1538" spans="1:10" x14ac:dyDescent="0.3">
      <c r="A1538">
        <f>--ISNUMBER(IFERROR(SEARCH($C$5,Inputs!$D1538,1),""))</f>
        <v>1</v>
      </c>
      <c r="B1538">
        <f>IF(A1538=1,COUNTIF($A$6:A1538,1),"")</f>
        <v>1533</v>
      </c>
      <c r="C1538" t="str">
        <f>IFERROR(INDEX($D$6:$D$1751,MATCH(ROWS($B$6:B1538),$B$6:$B$1751,0)),"")</f>
        <v>Morton Bakar Center (26684)</v>
      </c>
      <c r="D1538" t="str">
        <f t="shared" si="23"/>
        <v>Morton Bakar Center (26684)</v>
      </c>
      <c r="E1538" s="348">
        <v>26684</v>
      </c>
      <c r="F1538" s="349" t="s">
        <v>2093</v>
      </c>
      <c r="G1538" s="349" t="s">
        <v>4284</v>
      </c>
      <c r="H1538" s="349" t="s">
        <v>1376</v>
      </c>
      <c r="I1538" s="349" t="s">
        <v>896</v>
      </c>
      <c r="J1538" s="349" t="s">
        <v>4285</v>
      </c>
    </row>
    <row r="1539" spans="1:10" x14ac:dyDescent="0.3">
      <c r="A1539">
        <f>--ISNUMBER(IFERROR(SEARCH($C$5,Inputs!$D1539,1),""))</f>
        <v>1</v>
      </c>
      <c r="B1539">
        <f>IF(A1539=1,COUNTIF($A$6:A1539,1),"")</f>
        <v>1534</v>
      </c>
      <c r="C1539" t="str">
        <f>IFERROR(INDEX($D$6:$D$1751,MATCH(ROWS($B$6:B1539),$B$6:$B$1751,0)),"")</f>
        <v>Meadowood Nursing Center (26687)</v>
      </c>
      <c r="D1539" t="str">
        <f t="shared" si="23"/>
        <v>Meadowood Nursing Center (26687)</v>
      </c>
      <c r="E1539" s="350">
        <v>26687</v>
      </c>
      <c r="F1539" s="351" t="s">
        <v>2093</v>
      </c>
      <c r="G1539" s="351" t="s">
        <v>4286</v>
      </c>
      <c r="H1539" s="351" t="s">
        <v>1014</v>
      </c>
      <c r="I1539" s="351" t="s">
        <v>1015</v>
      </c>
      <c r="J1539" s="351" t="s">
        <v>4287</v>
      </c>
    </row>
    <row r="1540" spans="1:10" x14ac:dyDescent="0.3">
      <c r="A1540">
        <f>--ISNUMBER(IFERROR(SEARCH($C$5,Inputs!$D1540,1),""))</f>
        <v>1</v>
      </c>
      <c r="B1540">
        <f>IF(A1540=1,COUNTIF($A$6:A1540,1),"")</f>
        <v>1535</v>
      </c>
      <c r="C1540" t="str">
        <f>IFERROR(INDEX($D$6:$D$1751,MATCH(ROWS($B$6:B1540),$B$6:$B$1751,0)),"")</f>
        <v>Royal Oaks Manor - Bradbury Oaks (26699)</v>
      </c>
      <c r="D1540" t="str">
        <f t="shared" si="23"/>
        <v>Royal Oaks Manor - Bradbury Oaks (26699)</v>
      </c>
      <c r="E1540" s="348">
        <v>26699</v>
      </c>
      <c r="F1540" s="349" t="s">
        <v>2093</v>
      </c>
      <c r="G1540" s="349" t="s">
        <v>4288</v>
      </c>
      <c r="H1540" s="349" t="s">
        <v>1418</v>
      </c>
      <c r="I1540" s="349" t="s">
        <v>935</v>
      </c>
      <c r="J1540" s="349" t="s">
        <v>4289</v>
      </c>
    </row>
    <row r="1541" spans="1:10" x14ac:dyDescent="0.3">
      <c r="A1541">
        <f>--ISNUMBER(IFERROR(SEARCH($C$5,Inputs!$D1541,1),""))</f>
        <v>1</v>
      </c>
      <c r="B1541">
        <f>IF(A1541=1,COUNTIF($A$6:A1541,1),"")</f>
        <v>1536</v>
      </c>
      <c r="C1541" t="str">
        <f>IFERROR(INDEX($D$6:$D$1751,MATCH(ROWS($B$6:B1541),$B$6:$B$1751,0)),"")</f>
        <v>Park Vista At Morningside (26754)</v>
      </c>
      <c r="D1541" t="str">
        <f t="shared" si="23"/>
        <v>Park Vista At Morningside (26754)</v>
      </c>
      <c r="E1541" s="350">
        <v>26754</v>
      </c>
      <c r="F1541" s="351" t="s">
        <v>2093</v>
      </c>
      <c r="G1541" s="351" t="s">
        <v>4290</v>
      </c>
      <c r="H1541" s="351" t="s">
        <v>1097</v>
      </c>
      <c r="I1541" s="351" t="s">
        <v>882</v>
      </c>
      <c r="J1541" s="351" t="s">
        <v>4291</v>
      </c>
    </row>
    <row r="1542" spans="1:10" x14ac:dyDescent="0.3">
      <c r="A1542">
        <f>--ISNUMBER(IFERROR(SEARCH($C$5,Inputs!$D1542,1),""))</f>
        <v>1</v>
      </c>
      <c r="B1542">
        <f>IF(A1542=1,COUNTIF($A$6:A1542,1),"")</f>
        <v>1537</v>
      </c>
      <c r="C1542" t="str">
        <f>IFERROR(INDEX($D$6:$D$1751,MATCH(ROWS($B$6:B1542),$B$6:$B$1751,0)),"")</f>
        <v>Heritage Park Nursing Center (26768)</v>
      </c>
      <c r="D1542" t="str">
        <f t="shared" si="23"/>
        <v>Heritage Park Nursing Center (26768)</v>
      </c>
      <c r="E1542" s="348">
        <v>26768</v>
      </c>
      <c r="F1542" s="349" t="s">
        <v>2093</v>
      </c>
      <c r="G1542" s="349" t="s">
        <v>4292</v>
      </c>
      <c r="H1542" s="349" t="s">
        <v>1188</v>
      </c>
      <c r="I1542" s="349" t="s">
        <v>941</v>
      </c>
      <c r="J1542" s="349" t="s">
        <v>4293</v>
      </c>
    </row>
    <row r="1543" spans="1:10" x14ac:dyDescent="0.3">
      <c r="A1543">
        <f>--ISNUMBER(IFERROR(SEARCH($C$5,Inputs!$D1543,1),""))</f>
        <v>1</v>
      </c>
      <c r="B1543">
        <f>IF(A1543=1,COUNTIF($A$6:A1543,1),"")</f>
        <v>1538</v>
      </c>
      <c r="C1543" t="str">
        <f>IFERROR(INDEX($D$6:$D$1751,MATCH(ROWS($B$6:B1543),$B$6:$B$1751,0)),"")</f>
        <v>Health Care Ctr At The Forum At Rancho San Antonio (26772)</v>
      </c>
      <c r="D1543" t="str">
        <f t="shared" ref="D1543:D1606" si="24">IF(LEN(E1543)=0,"",J1543&amp;" ("&amp;E1543&amp;")")</f>
        <v>Health Care Ctr At The Forum At Rancho San Antonio (26772)</v>
      </c>
      <c r="E1543" s="350">
        <v>26772</v>
      </c>
      <c r="F1543" s="351" t="s">
        <v>2093</v>
      </c>
      <c r="G1543" s="351" t="s">
        <v>4294</v>
      </c>
      <c r="H1543" s="351" t="s">
        <v>2718</v>
      </c>
      <c r="I1543" s="351" t="s">
        <v>878</v>
      </c>
      <c r="J1543" s="351" t="s">
        <v>4295</v>
      </c>
    </row>
    <row r="1544" spans="1:10" x14ac:dyDescent="0.3">
      <c r="A1544">
        <f>--ISNUMBER(IFERROR(SEARCH($C$5,Inputs!$D1544,1),""))</f>
        <v>1</v>
      </c>
      <c r="B1544">
        <f>IF(A1544=1,COUNTIF($A$6:A1544,1),"")</f>
        <v>1539</v>
      </c>
      <c r="C1544" t="str">
        <f>IFERROR(INDEX($D$6:$D$1751,MATCH(ROWS($B$6:B1544),$B$6:$B$1751,0)),"")</f>
        <v>Eden Valley Care Center (26819)</v>
      </c>
      <c r="D1544" t="str">
        <f t="shared" si="24"/>
        <v>Eden Valley Care Center (26819)</v>
      </c>
      <c r="E1544" s="348">
        <v>26819</v>
      </c>
      <c r="F1544" s="349" t="s">
        <v>2093</v>
      </c>
      <c r="G1544" s="349" t="s">
        <v>4296</v>
      </c>
      <c r="H1544" s="349" t="s">
        <v>4297</v>
      </c>
      <c r="I1544" s="349" t="s">
        <v>1047</v>
      </c>
      <c r="J1544" s="349" t="s">
        <v>4298</v>
      </c>
    </row>
    <row r="1545" spans="1:10" x14ac:dyDescent="0.3">
      <c r="A1545">
        <f>--ISNUMBER(IFERROR(SEARCH($C$5,Inputs!$D1545,1),""))</f>
        <v>1</v>
      </c>
      <c r="B1545">
        <f>IF(A1545=1,COUNTIF($A$6:A1545,1),"")</f>
        <v>1540</v>
      </c>
      <c r="C1545" t="str">
        <f>IFERROR(INDEX($D$6:$D$1751,MATCH(ROWS($B$6:B1545),$B$6:$B$1751,0)),"")</f>
        <v>River Valley Care Center (26854)</v>
      </c>
      <c r="D1545" t="str">
        <f t="shared" si="24"/>
        <v>River Valley Care Center (26854)</v>
      </c>
      <c r="E1545" s="350">
        <v>26854</v>
      </c>
      <c r="F1545" s="351" t="s">
        <v>2093</v>
      </c>
      <c r="G1545" s="351" t="s">
        <v>4299</v>
      </c>
      <c r="H1545" s="351" t="s">
        <v>4300</v>
      </c>
      <c r="I1545" s="351" t="s">
        <v>1981</v>
      </c>
      <c r="J1545" s="351" t="s">
        <v>4301</v>
      </c>
    </row>
    <row r="1546" spans="1:10" x14ac:dyDescent="0.3">
      <c r="A1546">
        <f>--ISNUMBER(IFERROR(SEARCH($C$5,Inputs!$D1546,1),""))</f>
        <v>1</v>
      </c>
      <c r="B1546">
        <f>IF(A1546=1,COUNTIF($A$6:A1546,1),"")</f>
        <v>1541</v>
      </c>
      <c r="C1546" t="str">
        <f>IFERROR(INDEX($D$6:$D$1751,MATCH(ROWS($B$6:B1546),$B$6:$B$1751,0)),"")</f>
        <v>The Terraces Of Los Gatos (26855)</v>
      </c>
      <c r="D1546" t="str">
        <f t="shared" si="24"/>
        <v>The Terraces Of Los Gatos (26855)</v>
      </c>
      <c r="E1546" s="348">
        <v>26855</v>
      </c>
      <c r="F1546" s="349" t="s">
        <v>2093</v>
      </c>
      <c r="G1546" s="349" t="s">
        <v>4302</v>
      </c>
      <c r="H1546" s="349" t="s">
        <v>1250</v>
      </c>
      <c r="I1546" s="349" t="s">
        <v>878</v>
      </c>
      <c r="J1546" s="349" t="s">
        <v>4303</v>
      </c>
    </row>
    <row r="1547" spans="1:10" x14ac:dyDescent="0.3">
      <c r="A1547">
        <f>--ISNUMBER(IFERROR(SEARCH($C$5,Inputs!$D1547,1),""))</f>
        <v>1</v>
      </c>
      <c r="B1547">
        <f>IF(A1547=1,COUNTIF($A$6:A1547,1),"")</f>
        <v>1542</v>
      </c>
      <c r="C1547" t="str">
        <f>IFERROR(INDEX($D$6:$D$1751,MATCH(ROWS($B$6:B1547),$B$6:$B$1751,0)),"")</f>
        <v>Helen Evans Home (27068)</v>
      </c>
      <c r="D1547" t="str">
        <f t="shared" si="24"/>
        <v>Helen Evans Home (27068)</v>
      </c>
      <c r="E1547" s="350">
        <v>27068</v>
      </c>
      <c r="F1547" s="351" t="s">
        <v>2093</v>
      </c>
      <c r="G1547" s="351" t="s">
        <v>4304</v>
      </c>
      <c r="H1547" s="351" t="s">
        <v>4305</v>
      </c>
      <c r="I1547" s="351" t="s">
        <v>935</v>
      </c>
      <c r="J1547" s="351" t="s">
        <v>4306</v>
      </c>
    </row>
    <row r="1548" spans="1:10" x14ac:dyDescent="0.3">
      <c r="A1548">
        <f>--ISNUMBER(IFERROR(SEARCH($C$5,Inputs!$D1548,1),""))</f>
        <v>1</v>
      </c>
      <c r="B1548">
        <f>IF(A1548=1,COUNTIF($A$6:A1548,1),"")</f>
        <v>1543</v>
      </c>
      <c r="C1548" t="str">
        <f>IFERROR(INDEX($D$6:$D$1751,MATCH(ROWS($B$6:B1548),$B$6:$B$1751,0)),"")</f>
        <v>Laurel Creek Health Center (27096)</v>
      </c>
      <c r="D1548" t="str">
        <f t="shared" si="24"/>
        <v>Laurel Creek Health Center (27096)</v>
      </c>
      <c r="E1548" s="348">
        <v>27096</v>
      </c>
      <c r="F1548" s="349" t="s">
        <v>2093</v>
      </c>
      <c r="G1548" s="349" t="s">
        <v>4307</v>
      </c>
      <c r="H1548" s="349" t="s">
        <v>1284</v>
      </c>
      <c r="I1548" s="349" t="s">
        <v>1281</v>
      </c>
      <c r="J1548" s="349" t="s">
        <v>4308</v>
      </c>
    </row>
    <row r="1549" spans="1:10" x14ac:dyDescent="0.3">
      <c r="A1549">
        <f>--ISNUMBER(IFERROR(SEARCH($C$5,Inputs!$D1549,1),""))</f>
        <v>1</v>
      </c>
      <c r="B1549">
        <f>IF(A1549=1,COUNTIF($A$6:A1549,1),"")</f>
        <v>1544</v>
      </c>
      <c r="C1549" t="str">
        <f>IFERROR(INDEX($D$6:$D$1751,MATCH(ROWS($B$6:B1549),$B$6:$B$1751,0)),"")</f>
        <v>Royal Care Skilled Nursing Center (27105)</v>
      </c>
      <c r="D1549" t="str">
        <f t="shared" si="24"/>
        <v>Royal Care Skilled Nursing Center (27105)</v>
      </c>
      <c r="E1549" s="350">
        <v>27105</v>
      </c>
      <c r="F1549" s="351" t="s">
        <v>2093</v>
      </c>
      <c r="G1549" s="351" t="s">
        <v>4309</v>
      </c>
      <c r="H1549" s="351" t="s">
        <v>1490</v>
      </c>
      <c r="I1549" s="351" t="s">
        <v>935</v>
      </c>
      <c r="J1549" s="351" t="s">
        <v>4310</v>
      </c>
    </row>
    <row r="1550" spans="1:10" x14ac:dyDescent="0.3">
      <c r="A1550">
        <f>--ISNUMBER(IFERROR(SEARCH($C$5,Inputs!$D1550,1),""))</f>
        <v>1</v>
      </c>
      <c r="B1550">
        <f>IF(A1550=1,COUNTIF($A$6:A1550,1),"")</f>
        <v>1545</v>
      </c>
      <c r="C1550" t="str">
        <f>IFERROR(INDEX($D$6:$D$1751,MATCH(ROWS($B$6:B1550),$B$6:$B$1751,0)),"")</f>
        <v>Carlsbad by the Sea (27177)</v>
      </c>
      <c r="D1550" t="str">
        <f t="shared" si="24"/>
        <v>Carlsbad by the Sea (27177)</v>
      </c>
      <c r="E1550" s="348">
        <v>27177</v>
      </c>
      <c r="F1550" s="349" t="s">
        <v>2093</v>
      </c>
      <c r="G1550" s="349" t="s">
        <v>4311</v>
      </c>
      <c r="H1550" s="349" t="s">
        <v>4312</v>
      </c>
      <c r="I1550" s="349" t="s">
        <v>863</v>
      </c>
      <c r="J1550" s="349" t="s">
        <v>4313</v>
      </c>
    </row>
    <row r="1551" spans="1:10" x14ac:dyDescent="0.3">
      <c r="A1551">
        <f>--ISNUMBER(IFERROR(SEARCH($C$5,Inputs!$D1551,1),""))</f>
        <v>1</v>
      </c>
      <c r="B1551">
        <f>IF(A1551=1,COUNTIF($A$6:A1551,1),"")</f>
        <v>1546</v>
      </c>
      <c r="C1551" t="str">
        <f>IFERROR(INDEX($D$6:$D$1751,MATCH(ROWS($B$6:B1551),$B$6:$B$1751,0)),"")</f>
        <v>Siena Skilled Nursing &amp; Rehabilitation Center (27212)</v>
      </c>
      <c r="D1551" t="str">
        <f t="shared" si="24"/>
        <v>Siena Skilled Nursing &amp; Rehabilitation Center (27212)</v>
      </c>
      <c r="E1551" s="350">
        <v>27212</v>
      </c>
      <c r="F1551" s="351" t="s">
        <v>2093</v>
      </c>
      <c r="G1551" s="351" t="s">
        <v>4314</v>
      </c>
      <c r="H1551" s="351" t="s">
        <v>1108</v>
      </c>
      <c r="I1551" s="351" t="s">
        <v>1109</v>
      </c>
      <c r="J1551" s="351" t="s">
        <v>4315</v>
      </c>
    </row>
    <row r="1552" spans="1:10" x14ac:dyDescent="0.3">
      <c r="A1552">
        <f>--ISNUMBER(IFERROR(SEARCH($C$5,Inputs!$D1552,1),""))</f>
        <v>1</v>
      </c>
      <c r="B1552">
        <f>IF(A1552=1,COUNTIF($A$6:A1552,1),"")</f>
        <v>1547</v>
      </c>
      <c r="C1552" t="str">
        <f>IFERROR(INDEX($D$6:$D$1751,MATCH(ROWS($B$6:B1552),$B$6:$B$1751,0)),"")</f>
        <v>Bayshire San Dimas Post-Acute (27267)</v>
      </c>
      <c r="D1552" t="str">
        <f t="shared" si="24"/>
        <v>Bayshire San Dimas Post-Acute (27267)</v>
      </c>
      <c r="E1552" s="348">
        <v>27267</v>
      </c>
      <c r="F1552" s="349" t="s">
        <v>2093</v>
      </c>
      <c r="G1552" s="349" t="s">
        <v>4316</v>
      </c>
      <c r="H1552" s="349" t="s">
        <v>1751</v>
      </c>
      <c r="I1552" s="349" t="s">
        <v>935</v>
      </c>
      <c r="J1552" s="349" t="s">
        <v>4317</v>
      </c>
    </row>
    <row r="1553" spans="1:10" x14ac:dyDescent="0.3">
      <c r="A1553">
        <f>--ISNUMBER(IFERROR(SEARCH($C$5,Inputs!$D1553,1),""))</f>
        <v>1</v>
      </c>
      <c r="B1553">
        <f>IF(A1553=1,COUNTIF($A$6:A1553,1),"")</f>
        <v>1548</v>
      </c>
      <c r="C1553" t="str">
        <f>IFERROR(INDEX($D$6:$D$1751,MATCH(ROWS($B$6:B1553),$B$6:$B$1751,0)),"")</f>
        <v>Golden Sonora Care Center (27290)</v>
      </c>
      <c r="D1553" t="str">
        <f t="shared" si="24"/>
        <v>Golden Sonora Care Center (27290)</v>
      </c>
      <c r="E1553" s="350">
        <v>27290</v>
      </c>
      <c r="F1553" s="351" t="s">
        <v>2093</v>
      </c>
      <c r="G1553" s="351" t="s">
        <v>4318</v>
      </c>
      <c r="H1553" s="351" t="s">
        <v>1322</v>
      </c>
      <c r="I1553" s="351" t="s">
        <v>1323</v>
      </c>
      <c r="J1553" s="351" t="s">
        <v>4319</v>
      </c>
    </row>
    <row r="1554" spans="1:10" x14ac:dyDescent="0.3">
      <c r="A1554">
        <f>--ISNUMBER(IFERROR(SEARCH($C$5,Inputs!$D1554,1),""))</f>
        <v>1</v>
      </c>
      <c r="B1554">
        <f>IF(A1554=1,COUNTIF($A$6:A1554,1),"")</f>
        <v>1549</v>
      </c>
      <c r="C1554" t="str">
        <f>IFERROR(INDEX($D$6:$D$1751,MATCH(ROWS($B$6:B1554),$B$6:$B$1751,0)),"")</f>
        <v>Windsor Terrace Healthcare Center (27294)</v>
      </c>
      <c r="D1554" t="str">
        <f t="shared" si="24"/>
        <v>Windsor Terrace Healthcare Center (27294)</v>
      </c>
      <c r="E1554" s="348">
        <v>27294</v>
      </c>
      <c r="F1554" s="349" t="s">
        <v>2093</v>
      </c>
      <c r="G1554" s="349" t="s">
        <v>4320</v>
      </c>
      <c r="H1554" s="349" t="s">
        <v>1572</v>
      </c>
      <c r="I1554" s="349" t="s">
        <v>935</v>
      </c>
      <c r="J1554" s="349" t="s">
        <v>4321</v>
      </c>
    </row>
    <row r="1555" spans="1:10" x14ac:dyDescent="0.3">
      <c r="A1555">
        <f>--ISNUMBER(IFERROR(SEARCH($C$5,Inputs!$D1555,1),""))</f>
        <v>1</v>
      </c>
      <c r="B1555">
        <f>IF(A1555=1,COUNTIF($A$6:A1555,1),"")</f>
        <v>1550</v>
      </c>
      <c r="C1555" t="str">
        <f>IFERROR(INDEX($D$6:$D$1751,MATCH(ROWS($B$6:B1555),$B$6:$B$1751,0)),"")</f>
        <v>New Bethany (27354)</v>
      </c>
      <c r="D1555" t="str">
        <f t="shared" si="24"/>
        <v>New Bethany (27354)</v>
      </c>
      <c r="E1555" s="350">
        <v>27354</v>
      </c>
      <c r="F1555" s="351" t="s">
        <v>2093</v>
      </c>
      <c r="G1555" s="351" t="s">
        <v>4322</v>
      </c>
      <c r="H1555" s="351" t="s">
        <v>1037</v>
      </c>
      <c r="I1555" s="351" t="s">
        <v>1038</v>
      </c>
      <c r="J1555" s="351" t="s">
        <v>4323</v>
      </c>
    </row>
    <row r="1556" spans="1:10" x14ac:dyDescent="0.3">
      <c r="A1556">
        <f>--ISNUMBER(IFERROR(SEARCH($C$5,Inputs!$D1556,1),""))</f>
        <v>1</v>
      </c>
      <c r="B1556">
        <f>IF(A1556=1,COUNTIF($A$6:A1556,1),"")</f>
        <v>1551</v>
      </c>
      <c r="C1556" t="str">
        <f>IFERROR(INDEX($D$6:$D$1751,MATCH(ROWS($B$6:B1556),$B$6:$B$1751,0)),"")</f>
        <v>Bayshire Carlsbad (27355)</v>
      </c>
      <c r="D1556" t="str">
        <f t="shared" si="24"/>
        <v>Bayshire Carlsbad (27355)</v>
      </c>
      <c r="E1556" s="348">
        <v>27355</v>
      </c>
      <c r="F1556" s="349" t="s">
        <v>2093</v>
      </c>
      <c r="G1556" s="349" t="s">
        <v>4324</v>
      </c>
      <c r="H1556" s="349" t="s">
        <v>4312</v>
      </c>
      <c r="I1556" s="349" t="s">
        <v>863</v>
      </c>
      <c r="J1556" s="349" t="s">
        <v>4325</v>
      </c>
    </row>
    <row r="1557" spans="1:10" x14ac:dyDescent="0.3">
      <c r="A1557">
        <f>--ISNUMBER(IFERROR(SEARCH($C$5,Inputs!$D1557,1),""))</f>
        <v>1</v>
      </c>
      <c r="B1557">
        <f>IF(A1557=1,COUNTIF($A$6:A1557,1),"")</f>
        <v>1552</v>
      </c>
      <c r="C1557" t="str">
        <f>IFERROR(INDEX($D$6:$D$1751,MATCH(ROWS($B$6:B1557),$B$6:$B$1751,0)),"")</f>
        <v>Bayshire Torrey Pines Post-Acute (27356)</v>
      </c>
      <c r="D1557" t="str">
        <f t="shared" si="24"/>
        <v>Bayshire Torrey Pines Post-Acute (27356)</v>
      </c>
      <c r="E1557" s="350">
        <v>27356</v>
      </c>
      <c r="F1557" s="351" t="s">
        <v>2093</v>
      </c>
      <c r="G1557" s="351" t="s">
        <v>4326</v>
      </c>
      <c r="H1557" s="351" t="s">
        <v>863</v>
      </c>
      <c r="I1557" s="351" t="s">
        <v>863</v>
      </c>
      <c r="J1557" s="351" t="s">
        <v>4327</v>
      </c>
    </row>
    <row r="1558" spans="1:10" x14ac:dyDescent="0.3">
      <c r="A1558">
        <f>--ISNUMBER(IFERROR(SEARCH($C$5,Inputs!$D1558,1),""))</f>
        <v>1</v>
      </c>
      <c r="B1558">
        <f>IF(A1558=1,COUNTIF($A$6:A1558,1),"")</f>
        <v>1553</v>
      </c>
      <c r="C1558" t="str">
        <f>IFERROR(INDEX($D$6:$D$1751,MATCH(ROWS($B$6:B1558),$B$6:$B$1751,0)),"")</f>
        <v>Covenant Village Care Center (27357)</v>
      </c>
      <c r="D1558" t="str">
        <f t="shared" si="24"/>
        <v>Covenant Village Care Center (27357)</v>
      </c>
      <c r="E1558" s="348">
        <v>27357</v>
      </c>
      <c r="F1558" s="349" t="s">
        <v>2093</v>
      </c>
      <c r="G1558" s="349" t="s">
        <v>4328</v>
      </c>
      <c r="H1558" s="349" t="s">
        <v>1301</v>
      </c>
      <c r="I1558" s="349" t="s">
        <v>1298</v>
      </c>
      <c r="J1558" s="349" t="s">
        <v>4329</v>
      </c>
    </row>
    <row r="1559" spans="1:10" x14ac:dyDescent="0.3">
      <c r="A1559">
        <f>--ISNUMBER(IFERROR(SEARCH($C$5,Inputs!$D1559,1),""))</f>
        <v>1</v>
      </c>
      <c r="B1559">
        <f>IF(A1559=1,COUNTIF($A$6:A1559,1),"")</f>
        <v>1554</v>
      </c>
      <c r="C1559" t="str">
        <f>IFERROR(INDEX($D$6:$D$1751,MATCH(ROWS($B$6:B1559),$B$6:$B$1751,0)),"")</f>
        <v>The Reutlinger Community (27370)</v>
      </c>
      <c r="D1559" t="str">
        <f t="shared" si="24"/>
        <v>The Reutlinger Community (27370)</v>
      </c>
      <c r="E1559" s="350">
        <v>27370</v>
      </c>
      <c r="F1559" s="351" t="s">
        <v>2093</v>
      </c>
      <c r="G1559" s="351" t="s">
        <v>4330</v>
      </c>
      <c r="H1559" s="351" t="s">
        <v>2131</v>
      </c>
      <c r="I1559" s="351" t="s">
        <v>909</v>
      </c>
      <c r="J1559" s="351" t="s">
        <v>4331</v>
      </c>
    </row>
    <row r="1560" spans="1:10" x14ac:dyDescent="0.3">
      <c r="A1560">
        <f>--ISNUMBER(IFERROR(SEARCH($C$5,Inputs!$D1560,1),""))</f>
        <v>1</v>
      </c>
      <c r="B1560">
        <f>IF(A1560=1,COUNTIF($A$6:A1560,1),"")</f>
        <v>1555</v>
      </c>
      <c r="C1560" t="str">
        <f>IFERROR(INDEX($D$6:$D$1751,MATCH(ROWS($B$6:B1560),$B$6:$B$1751,0)),"")</f>
        <v>Murrieta Health And Rehabilitation Center (27411)</v>
      </c>
      <c r="D1560" t="str">
        <f t="shared" si="24"/>
        <v>Murrieta Health And Rehabilitation Center (27411)</v>
      </c>
      <c r="E1560" s="348">
        <v>27411</v>
      </c>
      <c r="F1560" s="349" t="s">
        <v>2093</v>
      </c>
      <c r="G1560" s="349" t="s">
        <v>4332</v>
      </c>
      <c r="H1560" s="349" t="s">
        <v>1927</v>
      </c>
      <c r="I1560" s="349" t="s">
        <v>1123</v>
      </c>
      <c r="J1560" s="349" t="s">
        <v>4333</v>
      </c>
    </row>
    <row r="1561" spans="1:10" x14ac:dyDescent="0.3">
      <c r="A1561">
        <f>--ISNUMBER(IFERROR(SEARCH($C$5,Inputs!$D1561,1),""))</f>
        <v>1</v>
      </c>
      <c r="B1561">
        <f>IF(A1561=1,COUNTIF($A$6:A1561,1),"")</f>
        <v>1556</v>
      </c>
      <c r="C1561" t="str">
        <f>IFERROR(INDEX($D$6:$D$1751,MATCH(ROWS($B$6:B1561),$B$6:$B$1751,0)),"")</f>
        <v>San Juan Hills Healthcare Center (27439)</v>
      </c>
      <c r="D1561" t="str">
        <f t="shared" si="24"/>
        <v>San Juan Hills Healthcare Center (27439)</v>
      </c>
      <c r="E1561" s="350">
        <v>27439</v>
      </c>
      <c r="F1561" s="351" t="s">
        <v>2093</v>
      </c>
      <c r="G1561" s="351" t="s">
        <v>4334</v>
      </c>
      <c r="H1561" s="351" t="s">
        <v>4335</v>
      </c>
      <c r="I1561" s="351" t="s">
        <v>882</v>
      </c>
      <c r="J1561" s="351" t="s">
        <v>4336</v>
      </c>
    </row>
    <row r="1562" spans="1:10" x14ac:dyDescent="0.3">
      <c r="A1562">
        <f>--ISNUMBER(IFERROR(SEARCH($C$5,Inputs!$D1562,1),""))</f>
        <v>1</v>
      </c>
      <c r="B1562">
        <f>IF(A1562=1,COUNTIF($A$6:A1562,1),"")</f>
        <v>1557</v>
      </c>
      <c r="C1562" t="str">
        <f>IFERROR(INDEX($D$6:$D$1751,MATCH(ROWS($B$6:B1562),$B$6:$B$1751,0)),"")</f>
        <v>University Retirement Community at Davis (27494)</v>
      </c>
      <c r="D1562" t="str">
        <f t="shared" si="24"/>
        <v>University Retirement Community at Davis (27494)</v>
      </c>
      <c r="E1562" s="348">
        <v>27494</v>
      </c>
      <c r="F1562" s="349" t="s">
        <v>2093</v>
      </c>
      <c r="G1562" s="349" t="s">
        <v>4337</v>
      </c>
      <c r="H1562" s="349" t="s">
        <v>1984</v>
      </c>
      <c r="I1562" s="349" t="s">
        <v>1345</v>
      </c>
      <c r="J1562" s="349" t="s">
        <v>4338</v>
      </c>
    </row>
    <row r="1563" spans="1:10" x14ac:dyDescent="0.3">
      <c r="A1563">
        <f>--ISNUMBER(IFERROR(SEARCH($C$5,Inputs!$D1563,1),""))</f>
        <v>1</v>
      </c>
      <c r="B1563">
        <f>IF(A1563=1,COUNTIF($A$6:A1563,1),"")</f>
        <v>1558</v>
      </c>
      <c r="C1563" t="str">
        <f>IFERROR(INDEX($D$6:$D$1751,MATCH(ROWS($B$6:B1563),$B$6:$B$1751,0)),"")</f>
        <v>San Luis Transitional Care (27522)</v>
      </c>
      <c r="D1563" t="str">
        <f t="shared" si="24"/>
        <v>San Luis Transitional Care (27522)</v>
      </c>
      <c r="E1563" s="350">
        <v>27522</v>
      </c>
      <c r="F1563" s="351" t="s">
        <v>2093</v>
      </c>
      <c r="G1563" s="351" t="s">
        <v>4339</v>
      </c>
      <c r="H1563" s="351" t="s">
        <v>919</v>
      </c>
      <c r="I1563" s="351" t="s">
        <v>919</v>
      </c>
      <c r="J1563" s="351" t="s">
        <v>4340</v>
      </c>
    </row>
    <row r="1564" spans="1:10" x14ac:dyDescent="0.3">
      <c r="A1564">
        <f>--ISNUMBER(IFERROR(SEARCH($C$5,Inputs!$D1564,1),""))</f>
        <v>1</v>
      </c>
      <c r="B1564">
        <f>IF(A1564=1,COUNTIF($A$6:A1564,1),"")</f>
        <v>1559</v>
      </c>
      <c r="C1564" t="str">
        <f>IFERROR(INDEX($D$6:$D$1751,MATCH(ROWS($B$6:B1564),$B$6:$B$1751,0)),"")</f>
        <v>Alta Healthcare Center Of Camarillo (27570)</v>
      </c>
      <c r="D1564" t="str">
        <f t="shared" si="24"/>
        <v>Alta Healthcare Center Of Camarillo (27570)</v>
      </c>
      <c r="E1564" s="348">
        <v>27570</v>
      </c>
      <c r="F1564" s="349" t="s">
        <v>2093</v>
      </c>
      <c r="G1564" s="349" t="s">
        <v>4341</v>
      </c>
      <c r="H1564" s="349" t="s">
        <v>1773</v>
      </c>
      <c r="I1564" s="349" t="s">
        <v>892</v>
      </c>
      <c r="J1564" s="349" t="s">
        <v>4342</v>
      </c>
    </row>
    <row r="1565" spans="1:10" x14ac:dyDescent="0.3">
      <c r="A1565">
        <f>--ISNUMBER(IFERROR(SEARCH($C$5,Inputs!$D1565,1),""))</f>
        <v>1</v>
      </c>
      <c r="B1565">
        <f>IF(A1565=1,COUNTIF($A$6:A1565,1),"")</f>
        <v>1560</v>
      </c>
      <c r="C1565" t="str">
        <f>IFERROR(INDEX($D$6:$D$1751,MATCH(ROWS($B$6:B1565),$B$6:$B$1751,0)),"")</f>
        <v>Bayshire Yorba Linda Post-Acute (27571)</v>
      </c>
      <c r="D1565" t="str">
        <f t="shared" si="24"/>
        <v>Bayshire Yorba Linda Post-Acute (27571)</v>
      </c>
      <c r="E1565" s="350">
        <v>27571</v>
      </c>
      <c r="F1565" s="351" t="s">
        <v>2093</v>
      </c>
      <c r="G1565" s="351" t="s">
        <v>4343</v>
      </c>
      <c r="H1565" s="351" t="s">
        <v>4344</v>
      </c>
      <c r="I1565" s="351" t="s">
        <v>882</v>
      </c>
      <c r="J1565" s="351" t="s">
        <v>4345</v>
      </c>
    </row>
    <row r="1566" spans="1:10" x14ac:dyDescent="0.3">
      <c r="A1566">
        <f>--ISNUMBER(IFERROR(SEARCH($C$5,Inputs!$D1566,1),""))</f>
        <v>1</v>
      </c>
      <c r="B1566">
        <f>IF(A1566=1,COUNTIF($A$6:A1566,1),"")</f>
        <v>1561</v>
      </c>
      <c r="C1566" t="str">
        <f>IFERROR(INDEX($D$6:$D$1751,MATCH(ROWS($B$6:B1566),$B$6:$B$1751,0)),"")</f>
        <v>Bayshire Rancho Mirage (27594)</v>
      </c>
      <c r="D1566" t="str">
        <f t="shared" si="24"/>
        <v>Bayshire Rancho Mirage (27594)</v>
      </c>
      <c r="E1566" s="348">
        <v>27594</v>
      </c>
      <c r="F1566" s="349" t="s">
        <v>2093</v>
      </c>
      <c r="G1566" s="349" t="s">
        <v>4346</v>
      </c>
      <c r="H1566" s="349" t="s">
        <v>1661</v>
      </c>
      <c r="I1566" s="349" t="s">
        <v>1123</v>
      </c>
      <c r="J1566" s="349" t="s">
        <v>4347</v>
      </c>
    </row>
    <row r="1567" spans="1:10" x14ac:dyDescent="0.3">
      <c r="A1567">
        <f>--ISNUMBER(IFERROR(SEARCH($C$5,Inputs!$D1567,1),""))</f>
        <v>1</v>
      </c>
      <c r="B1567">
        <f>IF(A1567=1,COUNTIF($A$6:A1567,1),"")</f>
        <v>1562</v>
      </c>
      <c r="C1567" t="str">
        <f>IFERROR(INDEX($D$6:$D$1751,MATCH(ROWS($B$6:B1567),$B$6:$B$1751,0)),"")</f>
        <v>Brookdale Riverwalk SNF (CA) (27644)</v>
      </c>
      <c r="D1567" t="str">
        <f t="shared" si="24"/>
        <v>Brookdale Riverwalk SNF (CA) (27644)</v>
      </c>
      <c r="E1567" s="350">
        <v>27644</v>
      </c>
      <c r="F1567" s="351" t="s">
        <v>2093</v>
      </c>
      <c r="G1567" s="351" t="s">
        <v>4348</v>
      </c>
      <c r="H1567" s="351" t="s">
        <v>996</v>
      </c>
      <c r="I1567" s="351" t="s">
        <v>997</v>
      </c>
      <c r="J1567" s="351" t="s">
        <v>4349</v>
      </c>
    </row>
    <row r="1568" spans="1:10" x14ac:dyDescent="0.3">
      <c r="A1568">
        <f>--ISNUMBER(IFERROR(SEARCH($C$5,Inputs!$D1568,1),""))</f>
        <v>1</v>
      </c>
      <c r="B1568">
        <f>IF(A1568=1,COUNTIF($A$6:A1568,1),"")</f>
        <v>1563</v>
      </c>
      <c r="C1568" t="str">
        <f>IFERROR(INDEX($D$6:$D$1751,MATCH(ROWS($B$6:B1568),$B$6:$B$1751,0)),"")</f>
        <v>Arbol Residences Of Santa Rosa (27677)</v>
      </c>
      <c r="D1568" t="str">
        <f t="shared" si="24"/>
        <v>Arbol Residences Of Santa Rosa (27677)</v>
      </c>
      <c r="E1568" s="348">
        <v>27677</v>
      </c>
      <c r="F1568" s="349" t="s">
        <v>2093</v>
      </c>
      <c r="G1568" s="349" t="s">
        <v>4350</v>
      </c>
      <c r="H1568" s="349" t="s">
        <v>1291</v>
      </c>
      <c r="I1568" s="349" t="s">
        <v>1288</v>
      </c>
      <c r="J1568" s="349" t="s">
        <v>4351</v>
      </c>
    </row>
    <row r="1569" spans="1:10" x14ac:dyDescent="0.3">
      <c r="A1569">
        <f>--ISNUMBER(IFERROR(SEARCH($C$5,Inputs!$D1569,1),""))</f>
        <v>1</v>
      </c>
      <c r="B1569">
        <f>IF(A1569=1,COUNTIF($A$6:A1569,1),"")</f>
        <v>1564</v>
      </c>
      <c r="C1569" t="str">
        <f>IFERROR(INDEX($D$6:$D$1751,MATCH(ROWS($B$6:B1569),$B$6:$B$1751,0)),"")</f>
        <v>Claremont Manor Care Center (27708)</v>
      </c>
      <c r="D1569" t="str">
        <f t="shared" si="24"/>
        <v>Claremont Manor Care Center (27708)</v>
      </c>
      <c r="E1569" s="350">
        <v>27708</v>
      </c>
      <c r="F1569" s="351" t="s">
        <v>2093</v>
      </c>
      <c r="G1569" s="351" t="s">
        <v>4352</v>
      </c>
      <c r="H1569" s="351" t="s">
        <v>3252</v>
      </c>
      <c r="I1569" s="351" t="s">
        <v>935</v>
      </c>
      <c r="J1569" s="351" t="s">
        <v>4353</v>
      </c>
    </row>
    <row r="1570" spans="1:10" x14ac:dyDescent="0.3">
      <c r="A1570">
        <f>--ISNUMBER(IFERROR(SEARCH($C$5,Inputs!$D1570,1),""))</f>
        <v>1</v>
      </c>
      <c r="B1570">
        <f>IF(A1570=1,COUNTIF($A$6:A1570,1),"")</f>
        <v>1565</v>
      </c>
      <c r="C1570" t="str">
        <f>IFERROR(INDEX($D$6:$D$1751,MATCH(ROWS($B$6:B1570),$B$6:$B$1751,0)),"")</f>
        <v>Horizon Health And Subacute Center (27718)</v>
      </c>
      <c r="D1570" t="str">
        <f t="shared" si="24"/>
        <v>Horizon Health And Subacute Center (27718)</v>
      </c>
      <c r="E1570" s="348">
        <v>27718</v>
      </c>
      <c r="F1570" s="349" t="s">
        <v>2093</v>
      </c>
      <c r="G1570" s="349" t="s">
        <v>4354</v>
      </c>
      <c r="H1570" s="349" t="s">
        <v>952</v>
      </c>
      <c r="I1570" s="349" t="s">
        <v>952</v>
      </c>
      <c r="J1570" s="349" t="s">
        <v>4355</v>
      </c>
    </row>
    <row r="1571" spans="1:10" x14ac:dyDescent="0.3">
      <c r="A1571">
        <f>--ISNUMBER(IFERROR(SEARCH($C$5,Inputs!$D1571,1),""))</f>
        <v>1</v>
      </c>
      <c r="B1571">
        <f>IF(A1571=1,COUNTIF($A$6:A1571,1),"")</f>
        <v>1566</v>
      </c>
      <c r="C1571" t="str">
        <f>IFERROR(INDEX($D$6:$D$1751,MATCH(ROWS($B$6:B1571),$B$6:$B$1751,0)),"")</f>
        <v>Villa Coronado D/P SNF (27747)</v>
      </c>
      <c r="D1571" t="str">
        <f t="shared" si="24"/>
        <v>Villa Coronado D/P SNF (27747)</v>
      </c>
      <c r="E1571" s="350">
        <v>27747</v>
      </c>
      <c r="F1571" s="351" t="s">
        <v>2093</v>
      </c>
      <c r="G1571" s="351" t="s">
        <v>4356</v>
      </c>
      <c r="H1571" s="351" t="s">
        <v>1597</v>
      </c>
      <c r="I1571" s="351" t="s">
        <v>863</v>
      </c>
      <c r="J1571" s="351" t="s">
        <v>4357</v>
      </c>
    </row>
    <row r="1572" spans="1:10" x14ac:dyDescent="0.3">
      <c r="A1572">
        <f>--ISNUMBER(IFERROR(SEARCH($C$5,Inputs!$D1572,1),""))</f>
        <v>1</v>
      </c>
      <c r="B1572">
        <f>IF(A1572=1,COUNTIF($A$6:A1572,1),"")</f>
        <v>1567</v>
      </c>
      <c r="C1572" t="str">
        <f>IFERROR(INDEX($D$6:$D$1751,MATCH(ROWS($B$6:B1572),$B$6:$B$1751,0)),"")</f>
        <v>Sherwood Oaks Post Acute (27753)</v>
      </c>
      <c r="D1572" t="str">
        <f t="shared" si="24"/>
        <v>Sherwood Oaks Post Acute (27753)</v>
      </c>
      <c r="E1572" s="348">
        <v>27753</v>
      </c>
      <c r="F1572" s="349" t="s">
        <v>2093</v>
      </c>
      <c r="G1572" s="349" t="s">
        <v>4358</v>
      </c>
      <c r="H1572" s="349" t="s">
        <v>1330</v>
      </c>
      <c r="I1572" s="349" t="s">
        <v>892</v>
      </c>
      <c r="J1572" s="349" t="s">
        <v>4359</v>
      </c>
    </row>
    <row r="1573" spans="1:10" x14ac:dyDescent="0.3">
      <c r="A1573">
        <f>--ISNUMBER(IFERROR(SEARCH($C$5,Inputs!$D1573,1),""))</f>
        <v>1</v>
      </c>
      <c r="B1573">
        <f>IF(A1573=1,COUNTIF($A$6:A1573,1),"")</f>
        <v>1568</v>
      </c>
      <c r="C1573" t="str">
        <f>IFERROR(INDEX($D$6:$D$1751,MATCH(ROWS($B$6:B1573),$B$6:$B$1751,0)),"")</f>
        <v>Bishop Care Center (27767)</v>
      </c>
      <c r="D1573" t="str">
        <f t="shared" si="24"/>
        <v>Bishop Care Center (27767)</v>
      </c>
      <c r="E1573" s="350">
        <v>27767</v>
      </c>
      <c r="F1573" s="351" t="s">
        <v>2093</v>
      </c>
      <c r="G1573" s="351" t="s">
        <v>4360</v>
      </c>
      <c r="H1573" s="351" t="s">
        <v>989</v>
      </c>
      <c r="I1573" s="351" t="s">
        <v>990</v>
      </c>
      <c r="J1573" s="351" t="s">
        <v>4361</v>
      </c>
    </row>
    <row r="1574" spans="1:10" x14ac:dyDescent="0.3">
      <c r="A1574">
        <f>--ISNUMBER(IFERROR(SEARCH($C$5,Inputs!$D1574,1),""))</f>
        <v>1</v>
      </c>
      <c r="B1574">
        <f>IF(A1574=1,COUNTIF($A$6:A1574,1),"")</f>
        <v>1569</v>
      </c>
      <c r="C1574" t="str">
        <f>IFERROR(INDEX($D$6:$D$1751,MATCH(ROWS($B$6:B1574),$B$6:$B$1751,0)),"")</f>
        <v>The Gardens Healthcare Center (27775)</v>
      </c>
      <c r="D1574" t="str">
        <f t="shared" si="24"/>
        <v>The Gardens Healthcare Center (27775)</v>
      </c>
      <c r="E1574" s="348">
        <v>27775</v>
      </c>
      <c r="F1574" s="349" t="s">
        <v>2093</v>
      </c>
      <c r="G1574" s="349" t="s">
        <v>4362</v>
      </c>
      <c r="H1574" s="349" t="s">
        <v>1524</v>
      </c>
      <c r="I1574" s="349" t="s">
        <v>935</v>
      </c>
      <c r="J1574" s="349" t="s">
        <v>4363</v>
      </c>
    </row>
    <row r="1575" spans="1:10" x14ac:dyDescent="0.3">
      <c r="A1575">
        <f>--ISNUMBER(IFERROR(SEARCH($C$5,Inputs!$D1575,1),""))</f>
        <v>1</v>
      </c>
      <c r="B1575">
        <f>IF(A1575=1,COUNTIF($A$6:A1575,1),"")</f>
        <v>1570</v>
      </c>
      <c r="C1575" t="str">
        <f>IFERROR(INDEX($D$6:$D$1751,MATCH(ROWS($B$6:B1575),$B$6:$B$1751,0)),"")</f>
        <v>Country Crest Post-Acute (27779)</v>
      </c>
      <c r="D1575" t="str">
        <f t="shared" si="24"/>
        <v>Country Crest Post-Acute (27779)</v>
      </c>
      <c r="E1575" s="350">
        <v>27779</v>
      </c>
      <c r="F1575" s="351" t="s">
        <v>2093</v>
      </c>
      <c r="G1575" s="351" t="s">
        <v>4364</v>
      </c>
      <c r="H1575" s="351" t="s">
        <v>852</v>
      </c>
      <c r="I1575" s="351" t="s">
        <v>844</v>
      </c>
      <c r="J1575" s="351" t="s">
        <v>4365</v>
      </c>
    </row>
    <row r="1576" spans="1:10" x14ac:dyDescent="0.3">
      <c r="A1576">
        <f>--ISNUMBER(IFERROR(SEARCH($C$5,Inputs!$D1576,1),""))</f>
        <v>1</v>
      </c>
      <c r="B1576">
        <f>IF(A1576=1,COUNTIF($A$6:A1576,1),"")</f>
        <v>1571</v>
      </c>
      <c r="C1576" t="str">
        <f>IFERROR(INDEX($D$6:$D$1751,MATCH(ROWS($B$6:B1576),$B$6:$B$1751,0)),"")</f>
        <v>VI At La Jolla Village (27786)</v>
      </c>
      <c r="D1576" t="str">
        <f t="shared" si="24"/>
        <v>VI At La Jolla Village (27786)</v>
      </c>
      <c r="E1576" s="348">
        <v>27786</v>
      </c>
      <c r="F1576" s="349" t="s">
        <v>2093</v>
      </c>
      <c r="G1576" s="349" t="s">
        <v>4366</v>
      </c>
      <c r="H1576" s="349" t="s">
        <v>863</v>
      </c>
      <c r="I1576" s="349" t="s">
        <v>863</v>
      </c>
      <c r="J1576" s="349" t="s">
        <v>4367</v>
      </c>
    </row>
    <row r="1577" spans="1:10" x14ac:dyDescent="0.3">
      <c r="A1577">
        <f>--ISNUMBER(IFERROR(SEARCH($C$5,Inputs!$D1577,1),""))</f>
        <v>1</v>
      </c>
      <c r="B1577">
        <f>IF(A1577=1,COUNTIF($A$6:A1577,1),"")</f>
        <v>1572</v>
      </c>
      <c r="C1577" t="str">
        <f>IFERROR(INDEX($D$6:$D$1751,MATCH(ROWS($B$6:B1577),$B$6:$B$1751,0)),"")</f>
        <v>Lompoc Skilled Nursing &amp; Rehabilitation Center (27878)</v>
      </c>
      <c r="D1577" t="str">
        <f t="shared" si="24"/>
        <v>Lompoc Skilled Nursing &amp; Rehabilitation Center (27878)</v>
      </c>
      <c r="E1577" s="350">
        <v>27878</v>
      </c>
      <c r="F1577" s="351" t="s">
        <v>2093</v>
      </c>
      <c r="G1577" s="351" t="s">
        <v>4368</v>
      </c>
      <c r="H1577" s="351" t="s">
        <v>1237</v>
      </c>
      <c r="I1577" s="351" t="s">
        <v>1234</v>
      </c>
      <c r="J1577" s="351" t="s">
        <v>4369</v>
      </c>
    </row>
    <row r="1578" spans="1:10" x14ac:dyDescent="0.3">
      <c r="A1578">
        <f>--ISNUMBER(IFERROR(SEARCH($C$5,Inputs!$D1578,1),""))</f>
        <v>1</v>
      </c>
      <c r="B1578">
        <f>IF(A1578=1,COUNTIF($A$6:A1578,1),"")</f>
        <v>1573</v>
      </c>
      <c r="C1578" t="str">
        <f>IFERROR(INDEX($D$6:$D$1751,MATCH(ROWS($B$6:B1578),$B$6:$B$1751,0)),"")</f>
        <v>Palm Village Retirement Community Health Care Ctr. (27886)</v>
      </c>
      <c r="D1578" t="str">
        <f t="shared" si="24"/>
        <v>Palm Village Retirement Community Health Care Ctr. (27886)</v>
      </c>
      <c r="E1578" s="348">
        <v>27886</v>
      </c>
      <c r="F1578" s="349" t="s">
        <v>2093</v>
      </c>
      <c r="G1578" s="349" t="s">
        <v>4370</v>
      </c>
      <c r="H1578" s="349" t="s">
        <v>965</v>
      </c>
      <c r="I1578" s="349" t="s">
        <v>952</v>
      </c>
      <c r="J1578" s="349" t="s">
        <v>4371</v>
      </c>
    </row>
    <row r="1579" spans="1:10" x14ac:dyDescent="0.3">
      <c r="A1579">
        <f>--ISNUMBER(IFERROR(SEARCH($C$5,Inputs!$D1579,1),""))</f>
        <v>1</v>
      </c>
      <c r="B1579">
        <f>IF(A1579=1,COUNTIF($A$6:A1579,1),"")</f>
        <v>1574</v>
      </c>
      <c r="C1579" t="str">
        <f>IFERROR(INDEX($D$6:$D$1751,MATCH(ROWS($B$6:B1579),$B$6:$B$1751,0)),"")</f>
        <v>VI At Palo Alto (27935)</v>
      </c>
      <c r="D1579" t="str">
        <f t="shared" si="24"/>
        <v>VI At Palo Alto (27935)</v>
      </c>
      <c r="E1579" s="350">
        <v>27935</v>
      </c>
      <c r="F1579" s="351" t="s">
        <v>2093</v>
      </c>
      <c r="G1579" s="351" t="s">
        <v>4372</v>
      </c>
      <c r="H1579" s="351" t="s">
        <v>877</v>
      </c>
      <c r="I1579" s="351" t="s">
        <v>878</v>
      </c>
      <c r="J1579" s="351" t="s">
        <v>4373</v>
      </c>
    </row>
    <row r="1580" spans="1:10" x14ac:dyDescent="0.3">
      <c r="A1580">
        <f>--ISNUMBER(IFERROR(SEARCH($C$5,Inputs!$D1580,1),""))</f>
        <v>1</v>
      </c>
      <c r="B1580">
        <f>IF(A1580=1,COUNTIF($A$6:A1580,1),"")</f>
        <v>1575</v>
      </c>
      <c r="C1580" t="str">
        <f>IFERROR(INDEX($D$6:$D$1751,MATCH(ROWS($B$6:B1580),$B$6:$B$1751,0)),"")</f>
        <v>Forest Hill Manor Health Center (28149)</v>
      </c>
      <c r="D1580" t="str">
        <f t="shared" si="24"/>
        <v>Forest Hill Manor Health Center (28149)</v>
      </c>
      <c r="E1580" s="348">
        <v>28149</v>
      </c>
      <c r="F1580" s="349" t="s">
        <v>2093</v>
      </c>
      <c r="G1580" s="349" t="s">
        <v>4374</v>
      </c>
      <c r="H1580" s="349" t="s">
        <v>2298</v>
      </c>
      <c r="I1580" s="349" t="s">
        <v>1047</v>
      </c>
      <c r="J1580" s="349" t="s">
        <v>4375</v>
      </c>
    </row>
    <row r="1581" spans="1:10" x14ac:dyDescent="0.3">
      <c r="A1581">
        <f>--ISNUMBER(IFERROR(SEARCH($C$5,Inputs!$D1581,1),""))</f>
        <v>1</v>
      </c>
      <c r="B1581">
        <f>IF(A1581=1,COUNTIF($A$6:A1581,1),"")</f>
        <v>1576</v>
      </c>
      <c r="C1581" t="str">
        <f>IFERROR(INDEX($D$6:$D$1751,MATCH(ROWS($B$6:B1581),$B$6:$B$1751,0)),"")</f>
        <v>Glenbrook (28161)</v>
      </c>
      <c r="D1581" t="str">
        <f t="shared" si="24"/>
        <v>Glenbrook (28161)</v>
      </c>
      <c r="E1581" s="350">
        <v>28161</v>
      </c>
      <c r="F1581" s="351" t="s">
        <v>2093</v>
      </c>
      <c r="G1581" s="351" t="s">
        <v>4376</v>
      </c>
      <c r="H1581" s="351" t="s">
        <v>4312</v>
      </c>
      <c r="I1581" s="351" t="s">
        <v>863</v>
      </c>
      <c r="J1581" s="351" t="s">
        <v>4377</v>
      </c>
    </row>
    <row r="1582" spans="1:10" x14ac:dyDescent="0.3">
      <c r="A1582">
        <f>--ISNUMBER(IFERROR(SEARCH($C$5,Inputs!$D1582,1),""))</f>
        <v>1</v>
      </c>
      <c r="B1582">
        <f>IF(A1582=1,COUNTIF($A$6:A1582,1),"")</f>
        <v>1577</v>
      </c>
      <c r="C1582" t="str">
        <f>IFERROR(INDEX($D$6:$D$1751,MATCH(ROWS($B$6:B1582),$B$6:$B$1751,0)),"")</f>
        <v>Oakview Skilled Nursing (28166)</v>
      </c>
      <c r="D1582" t="str">
        <f t="shared" si="24"/>
        <v>Oakview Skilled Nursing (28166)</v>
      </c>
      <c r="E1582" s="348">
        <v>28166</v>
      </c>
      <c r="F1582" s="349" t="s">
        <v>2093</v>
      </c>
      <c r="G1582" s="349" t="s">
        <v>4378</v>
      </c>
      <c r="H1582" s="349" t="s">
        <v>1330</v>
      </c>
      <c r="I1582" s="349" t="s">
        <v>892</v>
      </c>
      <c r="J1582" s="349" t="s">
        <v>4379</v>
      </c>
    </row>
    <row r="1583" spans="1:10" x14ac:dyDescent="0.3">
      <c r="A1583">
        <f>--ISNUMBER(IFERROR(SEARCH($C$5,Inputs!$D1583,1),""))</f>
        <v>1</v>
      </c>
      <c r="B1583">
        <f>IF(A1583=1,COUNTIF($A$6:A1583,1),"")</f>
        <v>1578</v>
      </c>
      <c r="C1583" t="str">
        <f>IFERROR(INDEX($D$6:$D$1751,MATCH(ROWS($B$6:B1583),$B$6:$B$1751,0)),"")</f>
        <v>The Rehabilitation Center Of Santa Monica (28172)</v>
      </c>
      <c r="D1583" t="str">
        <f t="shared" si="24"/>
        <v>The Rehabilitation Center Of Santa Monica (28172)</v>
      </c>
      <c r="E1583" s="350">
        <v>28172</v>
      </c>
      <c r="F1583" s="351" t="s">
        <v>2093</v>
      </c>
      <c r="G1583" s="351" t="s">
        <v>4380</v>
      </c>
      <c r="H1583" s="351" t="s">
        <v>1547</v>
      </c>
      <c r="I1583" s="351" t="s">
        <v>935</v>
      </c>
      <c r="J1583" s="351" t="s">
        <v>4381</v>
      </c>
    </row>
    <row r="1584" spans="1:10" x14ac:dyDescent="0.3">
      <c r="A1584">
        <f>--ISNUMBER(IFERROR(SEARCH($C$5,Inputs!$D1584,1),""))</f>
        <v>1</v>
      </c>
      <c r="B1584">
        <f>IF(A1584=1,COUNTIF($A$6:A1584,1),"")</f>
        <v>1579</v>
      </c>
      <c r="C1584" t="str">
        <f>IFERROR(INDEX($D$6:$D$1751,MATCH(ROWS($B$6:B1584),$B$6:$B$1751,0)),"")</f>
        <v>Arlington Gardens Care Center (28173)</v>
      </c>
      <c r="D1584" t="str">
        <f t="shared" si="24"/>
        <v>Arlington Gardens Care Center (28173)</v>
      </c>
      <c r="E1584" s="348">
        <v>28173</v>
      </c>
      <c r="F1584" s="349" t="s">
        <v>2093</v>
      </c>
      <c r="G1584" s="349" t="s">
        <v>4382</v>
      </c>
      <c r="H1584" s="349" t="s">
        <v>1123</v>
      </c>
      <c r="I1584" s="349" t="s">
        <v>1123</v>
      </c>
      <c r="J1584" s="349" t="s">
        <v>4383</v>
      </c>
    </row>
    <row r="1585" spans="1:10" x14ac:dyDescent="0.3">
      <c r="A1585">
        <f>--ISNUMBER(IFERROR(SEARCH($C$5,Inputs!$D1585,1),""))</f>
        <v>1</v>
      </c>
      <c r="B1585">
        <f>IF(A1585=1,COUNTIF($A$6:A1585,1),"")</f>
        <v>1580</v>
      </c>
      <c r="C1585" t="str">
        <f>IFERROR(INDEX($D$6:$D$1751,MATCH(ROWS($B$6:B1585),$B$6:$B$1751,0)),"")</f>
        <v>Totally Kids Specialty Healthcare-Sun Valley (28174)</v>
      </c>
      <c r="D1585" t="str">
        <f t="shared" si="24"/>
        <v>Totally Kids Specialty Healthcare-Sun Valley (28174)</v>
      </c>
      <c r="E1585" s="350">
        <v>28174</v>
      </c>
      <c r="F1585" s="351" t="s">
        <v>2093</v>
      </c>
      <c r="G1585" s="351" t="s">
        <v>4384</v>
      </c>
      <c r="H1585" s="351" t="s">
        <v>1562</v>
      </c>
      <c r="I1585" s="351" t="s">
        <v>935</v>
      </c>
      <c r="J1585" s="351" t="s">
        <v>4385</v>
      </c>
    </row>
    <row r="1586" spans="1:10" x14ac:dyDescent="0.3">
      <c r="A1586">
        <f>--ISNUMBER(IFERROR(SEARCH($C$5,Inputs!$D1586,1),""))</f>
        <v>1</v>
      </c>
      <c r="B1586">
        <f>IF(A1586=1,COUNTIF($A$6:A1586,1),"")</f>
        <v>1581</v>
      </c>
      <c r="C1586" t="str">
        <f>IFERROR(INDEX($D$6:$D$1751,MATCH(ROWS($B$6:B1586),$B$6:$B$1751,0)),"")</f>
        <v>Bruceville Terrace - D/P SNF Of Methodist Hospital (28182)</v>
      </c>
      <c r="D1586" t="str">
        <f t="shared" si="24"/>
        <v>Bruceville Terrace - D/P SNF Of Methodist Hospital (28182)</v>
      </c>
      <c r="E1586" s="348">
        <v>28182</v>
      </c>
      <c r="F1586" s="349" t="s">
        <v>2093</v>
      </c>
      <c r="G1586" s="349" t="s">
        <v>4386</v>
      </c>
      <c r="H1586" s="349" t="s">
        <v>855</v>
      </c>
      <c r="I1586" s="349" t="s">
        <v>855</v>
      </c>
      <c r="J1586" s="349" t="s">
        <v>4387</v>
      </c>
    </row>
    <row r="1587" spans="1:10" x14ac:dyDescent="0.3">
      <c r="A1587">
        <f>--ISNUMBER(IFERROR(SEARCH($C$5,Inputs!$D1587,1),""))</f>
        <v>1</v>
      </c>
      <c r="B1587">
        <f>IF(A1587=1,COUNTIF($A$6:A1587,1),"")</f>
        <v>1582</v>
      </c>
      <c r="C1587" t="str">
        <f>IFERROR(INDEX($D$6:$D$1751,MATCH(ROWS($B$6:B1587),$B$6:$B$1751,0)),"")</f>
        <v>Chowchilla Memorial Healthcare District (28185)</v>
      </c>
      <c r="D1587" t="str">
        <f t="shared" si="24"/>
        <v>Chowchilla Memorial Healthcare District (28185)</v>
      </c>
      <c r="E1587" s="350">
        <v>28185</v>
      </c>
      <c r="F1587" s="351" t="s">
        <v>2093</v>
      </c>
      <c r="G1587" s="351" t="s">
        <v>4388</v>
      </c>
      <c r="H1587" s="351" t="s">
        <v>2259</v>
      </c>
      <c r="I1587" s="351" t="s">
        <v>871</v>
      </c>
      <c r="J1587" s="351" t="s">
        <v>4389</v>
      </c>
    </row>
    <row r="1588" spans="1:10" x14ac:dyDescent="0.3">
      <c r="A1588">
        <f>--ISNUMBER(IFERROR(SEARCH($C$5,Inputs!$D1588,1),""))</f>
        <v>1</v>
      </c>
      <c r="B1588">
        <f>IF(A1588=1,COUNTIF($A$6:A1588,1),"")</f>
        <v>1583</v>
      </c>
      <c r="C1588" t="str">
        <f>IFERROR(INDEX($D$6:$D$1751,MATCH(ROWS($B$6:B1588),$B$6:$B$1751,0)),"")</f>
        <v>Anberry Transitional Care (28187)</v>
      </c>
      <c r="D1588" t="str">
        <f t="shared" si="24"/>
        <v>Anberry Transitional Care (28187)</v>
      </c>
      <c r="E1588" s="348">
        <v>28187</v>
      </c>
      <c r="F1588" s="349" t="s">
        <v>2093</v>
      </c>
      <c r="G1588" s="349" t="s">
        <v>4390</v>
      </c>
      <c r="H1588" s="349" t="s">
        <v>1038</v>
      </c>
      <c r="I1588" s="349" t="s">
        <v>1038</v>
      </c>
      <c r="J1588" s="349" t="s">
        <v>4391</v>
      </c>
    </row>
    <row r="1589" spans="1:10" x14ac:dyDescent="0.3">
      <c r="A1589">
        <f>--ISNUMBER(IFERROR(SEARCH($C$5,Inputs!$D1589,1),""))</f>
        <v>1</v>
      </c>
      <c r="B1589">
        <f>IF(A1589=1,COUNTIF($A$6:A1589,1),"")</f>
        <v>1584</v>
      </c>
      <c r="C1589" t="str">
        <f>IFERROR(INDEX($D$6:$D$1751,MATCH(ROWS($B$6:B1589),$B$6:$B$1751,0)),"")</f>
        <v>Baywood Court Health Center (28199)</v>
      </c>
      <c r="D1589" t="str">
        <f t="shared" si="24"/>
        <v>Baywood Court Health Center (28199)</v>
      </c>
      <c r="E1589" s="350">
        <v>28199</v>
      </c>
      <c r="F1589" s="351" t="s">
        <v>2093</v>
      </c>
      <c r="G1589" s="351" t="s">
        <v>4392</v>
      </c>
      <c r="H1589" s="351" t="s">
        <v>2036</v>
      </c>
      <c r="I1589" s="351" t="s">
        <v>896</v>
      </c>
      <c r="J1589" s="351" t="s">
        <v>4393</v>
      </c>
    </row>
    <row r="1590" spans="1:10" x14ac:dyDescent="0.3">
      <c r="A1590">
        <f>--ISNUMBER(IFERROR(SEARCH($C$5,Inputs!$D1590,1),""))</f>
        <v>1</v>
      </c>
      <c r="B1590">
        <f>IF(A1590=1,COUNTIF($A$6:A1590,1),"")</f>
        <v>1585</v>
      </c>
      <c r="C1590" t="str">
        <f>IFERROR(INDEX($D$6:$D$1751,MATCH(ROWS($B$6:B1590),$B$6:$B$1751,0)),"")</f>
        <v>Grand Oaks Care (28207)</v>
      </c>
      <c r="D1590" t="str">
        <f t="shared" si="24"/>
        <v>Grand Oaks Care (28207)</v>
      </c>
      <c r="E1590" s="348">
        <v>28207</v>
      </c>
      <c r="F1590" s="349" t="s">
        <v>2093</v>
      </c>
      <c r="G1590" s="349" t="s">
        <v>4394</v>
      </c>
      <c r="H1590" s="349" t="s">
        <v>1317</v>
      </c>
      <c r="I1590" s="349" t="s">
        <v>1317</v>
      </c>
      <c r="J1590" s="349" t="s">
        <v>4395</v>
      </c>
    </row>
    <row r="1591" spans="1:10" x14ac:dyDescent="0.3">
      <c r="A1591">
        <f>--ISNUMBER(IFERROR(SEARCH($C$5,Inputs!$D1591,1),""))</f>
        <v>1</v>
      </c>
      <c r="B1591">
        <f>IF(A1591=1,COUNTIF($A$6:A1591,1),"")</f>
        <v>1586</v>
      </c>
      <c r="C1591" t="str">
        <f>IFERROR(INDEX($D$6:$D$1751,MATCH(ROWS($B$6:B1591),$B$6:$B$1751,0)),"")</f>
        <v>Rancho Bellagio Post Acute (28208)</v>
      </c>
      <c r="D1591" t="str">
        <f t="shared" si="24"/>
        <v>Rancho Bellagio Post Acute (28208)</v>
      </c>
      <c r="E1591" s="350">
        <v>28208</v>
      </c>
      <c r="F1591" s="351" t="s">
        <v>2093</v>
      </c>
      <c r="G1591" s="351" t="s">
        <v>4396</v>
      </c>
      <c r="H1591" s="351" t="s">
        <v>1833</v>
      </c>
      <c r="I1591" s="351" t="s">
        <v>1123</v>
      </c>
      <c r="J1591" s="351" t="s">
        <v>4397</v>
      </c>
    </row>
    <row r="1592" spans="1:10" x14ac:dyDescent="0.3">
      <c r="A1592">
        <f>--ISNUMBER(IFERROR(SEARCH($C$5,Inputs!$D1592,1),""))</f>
        <v>1</v>
      </c>
      <c r="B1592">
        <f>IF(A1592=1,COUNTIF($A$6:A1592,1),"")</f>
        <v>1587</v>
      </c>
      <c r="C1592" t="str">
        <f>IFERROR(INDEX($D$6:$D$1751,MATCH(ROWS($B$6:B1592),$B$6:$B$1751,0)),"")</f>
        <v>Meadowbrook Village Christian Retirement Community (28218)</v>
      </c>
      <c r="D1592" t="str">
        <f t="shared" si="24"/>
        <v>Meadowbrook Village Christian Retirement Community (28218)</v>
      </c>
      <c r="E1592" s="348">
        <v>28218</v>
      </c>
      <c r="F1592" s="349" t="s">
        <v>2093</v>
      </c>
      <c r="G1592" s="349" t="s">
        <v>4398</v>
      </c>
      <c r="H1592" s="349" t="s">
        <v>905</v>
      </c>
      <c r="I1592" s="349" t="s">
        <v>863</v>
      </c>
      <c r="J1592" s="349" t="s">
        <v>4399</v>
      </c>
    </row>
    <row r="1593" spans="1:10" x14ac:dyDescent="0.3">
      <c r="A1593">
        <f>--ISNUMBER(IFERROR(SEARCH($C$5,Inputs!$D1593,1),""))</f>
        <v>1</v>
      </c>
      <c r="B1593">
        <f>IF(A1593=1,COUNTIF($A$6:A1593,1),"")</f>
        <v>1588</v>
      </c>
      <c r="C1593" t="str">
        <f>IFERROR(INDEX($D$6:$D$1751,MATCH(ROWS($B$6:B1593),$B$6:$B$1751,0)),"")</f>
        <v>Stratford Villa Post-Acute (28223)</v>
      </c>
      <c r="D1593" t="str">
        <f t="shared" si="24"/>
        <v>Stratford Villa Post-Acute (28223)</v>
      </c>
      <c r="E1593" s="350">
        <v>28223</v>
      </c>
      <c r="F1593" s="351" t="s">
        <v>2093</v>
      </c>
      <c r="G1593" s="351" t="s">
        <v>4400</v>
      </c>
      <c r="H1593" s="351" t="s">
        <v>1379</v>
      </c>
      <c r="I1593" s="351" t="s">
        <v>896</v>
      </c>
      <c r="J1593" s="351" t="s">
        <v>4401</v>
      </c>
    </row>
    <row r="1594" spans="1:10" x14ac:dyDescent="0.3">
      <c r="A1594">
        <f>--ISNUMBER(IFERROR(SEARCH($C$5,Inputs!$D1594,1),""))</f>
        <v>1</v>
      </c>
      <c r="B1594">
        <f>IF(A1594=1,COUNTIF($A$6:A1594,1),"")</f>
        <v>1589</v>
      </c>
      <c r="C1594" t="str">
        <f>IFERROR(INDEX($D$6:$D$1751,MATCH(ROWS($B$6:B1594),$B$6:$B$1751,0)),"")</f>
        <v>The Ellison John Transitional Care Center (28224)</v>
      </c>
      <c r="D1594" t="str">
        <f t="shared" si="24"/>
        <v>The Ellison John Transitional Care Center (28224)</v>
      </c>
      <c r="E1594" s="348">
        <v>28224</v>
      </c>
      <c r="F1594" s="349" t="s">
        <v>2093</v>
      </c>
      <c r="G1594" s="349" t="s">
        <v>4402</v>
      </c>
      <c r="H1594" s="349" t="s">
        <v>1391</v>
      </c>
      <c r="I1594" s="349" t="s">
        <v>935</v>
      </c>
      <c r="J1594" s="349" t="s">
        <v>4403</v>
      </c>
    </row>
    <row r="1595" spans="1:10" x14ac:dyDescent="0.3">
      <c r="A1595">
        <f>--ISNUMBER(IFERROR(SEARCH($C$5,Inputs!$D1595,1),""))</f>
        <v>1</v>
      </c>
      <c r="B1595">
        <f>IF(A1595=1,COUNTIF($A$6:A1595,1),"")</f>
        <v>1590</v>
      </c>
      <c r="C1595" t="str">
        <f>IFERROR(INDEX($D$6:$D$1751,MATCH(ROWS($B$6:B1595),$B$6:$B$1751,0)),"")</f>
        <v>All Saint's Maubert (28231)</v>
      </c>
      <c r="D1595" t="str">
        <f t="shared" si="24"/>
        <v>All Saint's Maubert (28231)</v>
      </c>
      <c r="E1595" s="350">
        <v>28231</v>
      </c>
      <c r="F1595" s="351" t="s">
        <v>2093</v>
      </c>
      <c r="G1595" s="351" t="s">
        <v>4404</v>
      </c>
      <c r="H1595" s="351" t="s">
        <v>895</v>
      </c>
      <c r="I1595" s="351" t="s">
        <v>896</v>
      </c>
      <c r="J1595" s="351" t="s">
        <v>4405</v>
      </c>
    </row>
    <row r="1596" spans="1:10" x14ac:dyDescent="0.3">
      <c r="A1596">
        <f>--ISNUMBER(IFERROR(SEARCH($C$5,Inputs!$D1596,1),""))</f>
        <v>1</v>
      </c>
      <c r="B1596">
        <f>IF(A1596=1,COUNTIF($A$6:A1596,1),"")</f>
        <v>1591</v>
      </c>
      <c r="C1596" t="str">
        <f>IFERROR(INDEX($D$6:$D$1751,MATCH(ROWS($B$6:B1596),$B$6:$B$1751,0)),"")</f>
        <v>Desert Ridge Transitional Care Center (28237)</v>
      </c>
      <c r="D1596" t="str">
        <f t="shared" si="24"/>
        <v>Desert Ridge Transitional Care Center (28237)</v>
      </c>
      <c r="E1596" s="348">
        <v>28237</v>
      </c>
      <c r="F1596" s="349" t="s">
        <v>2093</v>
      </c>
      <c r="G1596" s="349" t="s">
        <v>4406</v>
      </c>
      <c r="H1596" s="349" t="s">
        <v>1193</v>
      </c>
      <c r="I1596" s="349" t="s">
        <v>941</v>
      </c>
      <c r="J1596" s="349" t="s">
        <v>4407</v>
      </c>
    </row>
    <row r="1597" spans="1:10" x14ac:dyDescent="0.3">
      <c r="A1597">
        <f>--ISNUMBER(IFERROR(SEARCH($C$5,Inputs!$D1597,1),""))</f>
        <v>1</v>
      </c>
      <c r="B1597">
        <f>IF(A1597=1,COUNTIF($A$6:A1597,1),"")</f>
        <v>1592</v>
      </c>
      <c r="C1597" t="str">
        <f>IFERROR(INDEX($D$6:$D$1751,MATCH(ROWS($B$6:B1597),$B$6:$B$1751,0)),"")</f>
        <v>Edgemoor Hospital DP/SNF (28241)</v>
      </c>
      <c r="D1597" t="str">
        <f t="shared" si="24"/>
        <v>Edgemoor Hospital DP/SNF (28241)</v>
      </c>
      <c r="E1597" s="350">
        <v>28241</v>
      </c>
      <c r="F1597" s="351" t="s">
        <v>2093</v>
      </c>
      <c r="G1597" s="351" t="s">
        <v>4408</v>
      </c>
      <c r="H1597" s="351" t="s">
        <v>922</v>
      </c>
      <c r="I1597" s="351" t="s">
        <v>863</v>
      </c>
      <c r="J1597" s="351" t="s">
        <v>4409</v>
      </c>
    </row>
    <row r="1598" spans="1:10" x14ac:dyDescent="0.3">
      <c r="A1598">
        <f>--ISNUMBER(IFERROR(SEARCH($C$5,Inputs!$D1598,1),""))</f>
        <v>1</v>
      </c>
      <c r="B1598">
        <f>IF(A1598=1,COUNTIF($A$6:A1598,1),"")</f>
        <v>1593</v>
      </c>
      <c r="C1598" t="str">
        <f>IFERROR(INDEX($D$6:$D$1751,MATCH(ROWS($B$6:B1598),$B$6:$B$1751,0)),"")</f>
        <v>Eastern Plumas Hospital - Loyalton Campus D/P SNF (28243)</v>
      </c>
      <c r="D1598" t="str">
        <f t="shared" si="24"/>
        <v>Eastern Plumas Hospital - Loyalton Campus D/P SNF (28243)</v>
      </c>
      <c r="E1598" s="348">
        <v>28243</v>
      </c>
      <c r="F1598" s="349" t="s">
        <v>2093</v>
      </c>
      <c r="G1598" s="349" t="s">
        <v>4410</v>
      </c>
      <c r="H1598" s="349" t="s">
        <v>4411</v>
      </c>
      <c r="I1598" s="349" t="s">
        <v>4412</v>
      </c>
      <c r="J1598" s="349" t="s">
        <v>4413</v>
      </c>
    </row>
    <row r="1599" spans="1:10" x14ac:dyDescent="0.3">
      <c r="A1599">
        <f>--ISNUMBER(IFERROR(SEARCH($C$5,Inputs!$D1599,1),""))</f>
        <v>1</v>
      </c>
      <c r="B1599">
        <f>IF(A1599=1,COUNTIF($A$6:A1599,1),"")</f>
        <v>1594</v>
      </c>
      <c r="C1599" t="str">
        <f>IFERROR(INDEX($D$6:$D$1751,MATCH(ROWS($B$6:B1599),$B$6:$B$1751,0)),"")</f>
        <v>The Springs Health And Rehabilitation Center (28260)</v>
      </c>
      <c r="D1599" t="str">
        <f t="shared" si="24"/>
        <v>The Springs Health And Rehabilitation Center (28260)</v>
      </c>
      <c r="E1599" s="350">
        <v>28260</v>
      </c>
      <c r="F1599" s="351" t="s">
        <v>2093</v>
      </c>
      <c r="G1599" s="351" t="s">
        <v>4414</v>
      </c>
      <c r="H1599" s="351" t="s">
        <v>1927</v>
      </c>
      <c r="I1599" s="351" t="s">
        <v>1123</v>
      </c>
      <c r="J1599" s="351" t="s">
        <v>4415</v>
      </c>
    </row>
    <row r="1600" spans="1:10" x14ac:dyDescent="0.3">
      <c r="A1600">
        <f>--ISNUMBER(IFERROR(SEARCH($C$5,Inputs!$D1600,1),""))</f>
        <v>1</v>
      </c>
      <c r="B1600">
        <f>IF(A1600=1,COUNTIF($A$6:A1600,1),"")</f>
        <v>1595</v>
      </c>
      <c r="C1600" t="str">
        <f>IFERROR(INDEX($D$6:$D$1751,MATCH(ROWS($B$6:B1600),$B$6:$B$1751,0)),"")</f>
        <v>Temecula Healthcare Center (28261)</v>
      </c>
      <c r="D1600" t="str">
        <f t="shared" si="24"/>
        <v>Temecula Healthcare Center (28261)</v>
      </c>
      <c r="E1600" s="348">
        <v>28261</v>
      </c>
      <c r="F1600" s="349" t="s">
        <v>2093</v>
      </c>
      <c r="G1600" s="349" t="s">
        <v>4416</v>
      </c>
      <c r="H1600" s="349" t="s">
        <v>2025</v>
      </c>
      <c r="I1600" s="349" t="s">
        <v>1123</v>
      </c>
      <c r="J1600" s="349" t="s">
        <v>4417</v>
      </c>
    </row>
    <row r="1601" spans="1:10" x14ac:dyDescent="0.3">
      <c r="A1601">
        <f>--ISNUMBER(IFERROR(SEARCH($C$5,Inputs!$D1601,1),""))</f>
        <v>1</v>
      </c>
      <c r="B1601">
        <f>IF(A1601=1,COUNTIF($A$6:A1601,1),"")</f>
        <v>1596</v>
      </c>
      <c r="C1601" t="str">
        <f>IFERROR(INDEX($D$6:$D$1751,MATCH(ROWS($B$6:B1601),$B$6:$B$1751,0)),"")</f>
        <v>Advanced Health Care Of Sacramento (28265)</v>
      </c>
      <c r="D1601" t="str">
        <f t="shared" si="24"/>
        <v>Advanced Health Care Of Sacramento (28265)</v>
      </c>
      <c r="E1601" s="350">
        <v>28265</v>
      </c>
      <c r="F1601" s="351" t="s">
        <v>2093</v>
      </c>
      <c r="G1601" s="351" t="s">
        <v>4418</v>
      </c>
      <c r="H1601" s="351" t="s">
        <v>855</v>
      </c>
      <c r="I1601" s="351" t="s">
        <v>855</v>
      </c>
      <c r="J1601" s="351" t="s">
        <v>4419</v>
      </c>
    </row>
    <row r="1602" spans="1:10" x14ac:dyDescent="0.3">
      <c r="A1602">
        <f>--ISNUMBER(IFERROR(SEARCH($C$5,Inputs!$D1602,1),""))</f>
        <v>1</v>
      </c>
      <c r="B1602">
        <f>IF(A1602=1,COUNTIF($A$6:A1602,1),"")</f>
        <v>1597</v>
      </c>
      <c r="C1602" t="str">
        <f>IFERROR(INDEX($D$6:$D$1751,MATCH(ROWS($B$6:B1602),$B$6:$B$1751,0)),"")</f>
        <v>Coachella Valley Medical Center (28273)</v>
      </c>
      <c r="D1602" t="str">
        <f t="shared" si="24"/>
        <v>Coachella Valley Medical Center (28273)</v>
      </c>
      <c r="E1602" s="348">
        <v>28273</v>
      </c>
      <c r="F1602" s="349" t="s">
        <v>2093</v>
      </c>
      <c r="G1602" s="349" t="s">
        <v>4420</v>
      </c>
      <c r="H1602" s="349" t="s">
        <v>1133</v>
      </c>
      <c r="I1602" s="349" t="s">
        <v>1123</v>
      </c>
      <c r="J1602" s="349" t="s">
        <v>4421</v>
      </c>
    </row>
    <row r="1603" spans="1:10" x14ac:dyDescent="0.3">
      <c r="A1603">
        <f>--ISNUMBER(IFERROR(SEARCH($C$5,Inputs!$D1603,1),""))</f>
        <v>1</v>
      </c>
      <c r="B1603">
        <f>IF(A1603=1,COUNTIF($A$6:A1603,1),"")</f>
        <v>1598</v>
      </c>
      <c r="C1603" t="str">
        <f>IFERROR(INDEX($D$6:$D$1751,MATCH(ROWS($B$6:B1603),$B$6:$B$1751,0)),"")</f>
        <v>Trellis Chino (28279)</v>
      </c>
      <c r="D1603" t="str">
        <f t="shared" si="24"/>
        <v>Trellis Chino (28279)</v>
      </c>
      <c r="E1603" s="350">
        <v>28279</v>
      </c>
      <c r="F1603" s="351" t="s">
        <v>2093</v>
      </c>
      <c r="G1603" s="351" t="s">
        <v>4422</v>
      </c>
      <c r="H1603" s="351" t="s">
        <v>1743</v>
      </c>
      <c r="I1603" s="351" t="s">
        <v>941</v>
      </c>
      <c r="J1603" s="351" t="s">
        <v>4423</v>
      </c>
    </row>
    <row r="1604" spans="1:10" x14ac:dyDescent="0.3">
      <c r="A1604">
        <f>--ISNUMBER(IFERROR(SEARCH($C$5,Inputs!$D1604,1),""))</f>
        <v>1</v>
      </c>
      <c r="B1604">
        <f>IF(A1604=1,COUNTIF($A$6:A1604,1),"")</f>
        <v>1599</v>
      </c>
      <c r="C1604" t="str">
        <f>IFERROR(INDEX($D$6:$D$1751,MATCH(ROWS($B$6:B1604),$B$6:$B$1751,0)),"")</f>
        <v>Kern River Transitional Care (28283)</v>
      </c>
      <c r="D1604" t="str">
        <f t="shared" si="24"/>
        <v>Kern River Transitional Care (28283)</v>
      </c>
      <c r="E1604" s="348">
        <v>28283</v>
      </c>
      <c r="F1604" s="349" t="s">
        <v>2093</v>
      </c>
      <c r="G1604" s="349" t="s">
        <v>4424</v>
      </c>
      <c r="H1604" s="349" t="s">
        <v>996</v>
      </c>
      <c r="I1604" s="349" t="s">
        <v>997</v>
      </c>
      <c r="J1604" s="349" t="s">
        <v>4425</v>
      </c>
    </row>
    <row r="1605" spans="1:10" x14ac:dyDescent="0.3">
      <c r="A1605">
        <f>--ISNUMBER(IFERROR(SEARCH($C$5,Inputs!$D1605,1),""))</f>
        <v>1</v>
      </c>
      <c r="B1605">
        <f>IF(A1605=1,COUNTIF($A$6:A1605,1),"")</f>
        <v>1600</v>
      </c>
      <c r="C1605" t="str">
        <f>IFERROR(INDEX($D$6:$D$1751,MATCH(ROWS($B$6:B1605),$B$6:$B$1751,0)),"")</f>
        <v>Creekview Skilled Nursing (28288)</v>
      </c>
      <c r="D1605" t="str">
        <f t="shared" si="24"/>
        <v>Creekview Skilled Nursing (28288)</v>
      </c>
      <c r="E1605" s="350">
        <v>28288</v>
      </c>
      <c r="F1605" s="351" t="s">
        <v>2093</v>
      </c>
      <c r="G1605" s="351" t="s">
        <v>4426</v>
      </c>
      <c r="H1605" s="351" t="s">
        <v>1923</v>
      </c>
      <c r="I1605" s="351" t="s">
        <v>896</v>
      </c>
      <c r="J1605" s="351" t="s">
        <v>4427</v>
      </c>
    </row>
    <row r="1606" spans="1:10" x14ac:dyDescent="0.3">
      <c r="A1606">
        <f>--ISNUMBER(IFERROR(SEARCH($C$5,Inputs!$D1606,1),""))</f>
        <v>1</v>
      </c>
      <c r="B1606">
        <f>IF(A1606=1,COUNTIF($A$6:A1606,1),"")</f>
        <v>1601</v>
      </c>
      <c r="C1606" t="str">
        <f>IFERROR(INDEX($D$6:$D$1751,MATCH(ROWS($B$6:B1606),$B$6:$B$1751,0)),"")</f>
        <v>Citrus Heights Health Center (28301)</v>
      </c>
      <c r="D1606" t="str">
        <f t="shared" si="24"/>
        <v>Citrus Heights Health Center (28301)</v>
      </c>
      <c r="E1606" s="348">
        <v>28301</v>
      </c>
      <c r="F1606" s="349" t="s">
        <v>2093</v>
      </c>
      <c r="G1606" s="349" t="s">
        <v>4428</v>
      </c>
      <c r="H1606" s="349" t="s">
        <v>1413</v>
      </c>
      <c r="I1606" s="349" t="s">
        <v>935</v>
      </c>
      <c r="J1606" s="349" t="s">
        <v>4429</v>
      </c>
    </row>
    <row r="1607" spans="1:10" x14ac:dyDescent="0.3">
      <c r="A1607">
        <f>--ISNUMBER(IFERROR(SEARCH($C$5,Inputs!$D1607,1),""))</f>
        <v>1</v>
      </c>
      <c r="B1607">
        <f>IF(A1607=1,COUNTIF($A$6:A1607,1),"")</f>
        <v>1602</v>
      </c>
      <c r="C1607" t="str">
        <f>IFERROR(INDEX($D$6:$D$1751,MATCH(ROWS($B$6:B1607),$B$6:$B$1751,0)),"")</f>
        <v>Pacific Villas Post Acute (28319)</v>
      </c>
      <c r="D1607" t="str">
        <f t="shared" ref="D1607:D1635" si="25">IF(LEN(E1607)=0,"",J1607&amp;" ("&amp;E1607&amp;")")</f>
        <v>Pacific Villas Post Acute (28319)</v>
      </c>
      <c r="E1607" s="350">
        <v>28319</v>
      </c>
      <c r="F1607" s="351" t="s">
        <v>2093</v>
      </c>
      <c r="G1607" s="351" t="s">
        <v>4430</v>
      </c>
      <c r="H1607" s="351" t="s">
        <v>1623</v>
      </c>
      <c r="I1607" s="351" t="s">
        <v>863</v>
      </c>
      <c r="J1607" s="351" t="s">
        <v>4431</v>
      </c>
    </row>
    <row r="1608" spans="1:10" x14ac:dyDescent="0.3">
      <c r="A1608">
        <f>--ISNUMBER(IFERROR(SEARCH($C$5,Inputs!$D1608,1),""))</f>
        <v>1</v>
      </c>
      <c r="B1608">
        <f>IF(A1608=1,COUNTIF($A$6:A1608,1),"")</f>
        <v>1603</v>
      </c>
      <c r="C1608" t="str">
        <f>IFERROR(INDEX($D$6:$D$1751,MATCH(ROWS($B$6:B1608),$B$6:$B$1751,0)),"")</f>
        <v>Shadowbrook Post Acute (28324)</v>
      </c>
      <c r="D1608" t="str">
        <f t="shared" si="25"/>
        <v>Shadowbrook Post Acute (28324)</v>
      </c>
      <c r="E1608" s="348">
        <v>28324</v>
      </c>
      <c r="F1608" s="349" t="s">
        <v>2093</v>
      </c>
      <c r="G1608" s="349" t="s">
        <v>4432</v>
      </c>
      <c r="H1608" s="349" t="s">
        <v>4078</v>
      </c>
      <c r="I1608" s="349" t="s">
        <v>855</v>
      </c>
      <c r="J1608" s="349" t="s">
        <v>4433</v>
      </c>
    </row>
    <row r="1609" spans="1:10" x14ac:dyDescent="0.3">
      <c r="A1609">
        <f>--ISNUMBER(IFERROR(SEARCH($C$5,Inputs!$D1609,1),""))</f>
        <v>1</v>
      </c>
      <c r="B1609">
        <f>IF(A1609=1,COUNTIF($A$6:A1609,1),"")</f>
        <v>1604</v>
      </c>
      <c r="C1609" t="str">
        <f>IFERROR(INDEX($D$6:$D$1751,MATCH(ROWS($B$6:B1609),$B$6:$B$1751,0)),"")</f>
        <v>Orchards Skilled Nursing (28332)</v>
      </c>
      <c r="D1609" t="str">
        <f t="shared" si="25"/>
        <v>Orchards Skilled Nursing (28332)</v>
      </c>
      <c r="E1609" s="350">
        <v>28332</v>
      </c>
      <c r="F1609" s="351" t="s">
        <v>2093</v>
      </c>
      <c r="G1609" s="351" t="s">
        <v>4434</v>
      </c>
      <c r="H1609" s="351" t="s">
        <v>4435</v>
      </c>
      <c r="I1609" s="351" t="s">
        <v>882</v>
      </c>
      <c r="J1609" s="351" t="s">
        <v>4436</v>
      </c>
    </row>
    <row r="1610" spans="1:10" x14ac:dyDescent="0.3">
      <c r="A1610">
        <f>--ISNUMBER(IFERROR(SEARCH($C$5,Inputs!$D1610,1),""))</f>
        <v>1</v>
      </c>
      <c r="B1610">
        <f>IF(A1610=1,COUNTIF($A$6:A1610,1),"")</f>
        <v>1605</v>
      </c>
      <c r="C1610" t="str">
        <f>IFERROR(INDEX($D$6:$D$1751,MATCH(ROWS($B$6:B1610),$B$6:$B$1751,0)),"")</f>
        <v>Shadelands Post Acute (28342)</v>
      </c>
      <c r="D1610" t="str">
        <f t="shared" si="25"/>
        <v>Shadelands Post Acute (28342)</v>
      </c>
      <c r="E1610" s="348">
        <v>28342</v>
      </c>
      <c r="F1610" s="349" t="s">
        <v>2093</v>
      </c>
      <c r="G1610" s="349" t="s">
        <v>4437</v>
      </c>
      <c r="H1610" s="349" t="s">
        <v>927</v>
      </c>
      <c r="I1610" s="349" t="s">
        <v>909</v>
      </c>
      <c r="J1610" s="349" t="s">
        <v>4438</v>
      </c>
    </row>
    <row r="1611" spans="1:10" x14ac:dyDescent="0.3">
      <c r="A1611">
        <f>--ISNUMBER(IFERROR(SEARCH($C$5,Inputs!$D1611,1),""))</f>
        <v>1</v>
      </c>
      <c r="B1611">
        <f>IF(A1611=1,COUNTIF($A$6:A1611,1),"")</f>
        <v>1606</v>
      </c>
      <c r="C1611" t="str">
        <f>IFERROR(INDEX($D$6:$D$1751,MATCH(ROWS($B$6:B1611),$B$6:$B$1751,0)),"")</f>
        <v>American Post Acute Care Rehab Center (28383)</v>
      </c>
      <c r="D1611" t="str">
        <f t="shared" si="25"/>
        <v>American Post Acute Care Rehab Center (28383)</v>
      </c>
      <c r="E1611" s="350">
        <v>28383</v>
      </c>
      <c r="F1611" s="351" t="s">
        <v>2093</v>
      </c>
      <c r="G1611" s="351" t="s">
        <v>4439</v>
      </c>
      <c r="H1611" s="351" t="s">
        <v>2816</v>
      </c>
      <c r="I1611" s="351" t="s">
        <v>1298</v>
      </c>
      <c r="J1611" s="351" t="s">
        <v>4440</v>
      </c>
    </row>
    <row r="1612" spans="1:10" x14ac:dyDescent="0.3">
      <c r="A1612">
        <f>--ISNUMBER(IFERROR(SEARCH($C$5,Inputs!$D1612,1),""))</f>
        <v>1</v>
      </c>
      <c r="B1612">
        <f>IF(A1612=1,COUNTIF($A$6:A1612,1),"")</f>
        <v>1607</v>
      </c>
      <c r="C1612" t="str">
        <f>IFERROR(INDEX($D$6:$D$1751,MATCH(ROWS($B$6:B1612),$B$6:$B$1751,0)),"")</f>
        <v>Ridgeview Skilled Nursing Facility (28387)</v>
      </c>
      <c r="D1612" t="str">
        <f t="shared" si="25"/>
        <v>Ridgeview Skilled Nursing Facility (28387)</v>
      </c>
      <c r="E1612" s="348">
        <v>28387</v>
      </c>
      <c r="F1612" s="349" t="s">
        <v>2093</v>
      </c>
      <c r="G1612" s="349" t="s">
        <v>4441</v>
      </c>
      <c r="H1612" s="349" t="s">
        <v>863</v>
      </c>
      <c r="I1612" s="349" t="s">
        <v>863</v>
      </c>
      <c r="J1612" s="349" t="s">
        <v>4442</v>
      </c>
    </row>
    <row r="1613" spans="1:10" x14ac:dyDescent="0.3">
      <c r="A1613">
        <f>--ISNUMBER(IFERROR(SEARCH($C$5,Inputs!$D1613,1),""))</f>
        <v>0</v>
      </c>
      <c r="B1613" t="str">
        <f>IF(A1613=1,COUNTIF($A$6:A1613,1),"")</f>
        <v/>
      </c>
      <c r="C1613" t="str">
        <f>IFERROR(INDEX($D$6:$D$1751,MATCH(ROWS($B$6:B1613),$B$6:$B$1751,0)),"")</f>
        <v/>
      </c>
      <c r="D1613" t="str">
        <f t="shared" si="25"/>
        <v/>
      </c>
    </row>
    <row r="1614" spans="1:10" x14ac:dyDescent="0.3">
      <c r="A1614">
        <f>--ISNUMBER(IFERROR(SEARCH($C$5,Inputs!$D1614,1),""))</f>
        <v>0</v>
      </c>
      <c r="B1614" t="str">
        <f>IF(A1614=1,COUNTIF($A$6:A1614,1),"")</f>
        <v/>
      </c>
      <c r="C1614" t="str">
        <f>IFERROR(INDEX($D$6:$D$1751,MATCH(ROWS($B$6:B1614),$B$6:$B$1751,0)),"")</f>
        <v/>
      </c>
      <c r="D1614" t="str">
        <f t="shared" si="25"/>
        <v/>
      </c>
    </row>
    <row r="1615" spans="1:10" x14ac:dyDescent="0.3">
      <c r="A1615">
        <f>--ISNUMBER(IFERROR(SEARCH($C$5,Inputs!$D1615,1),""))</f>
        <v>0</v>
      </c>
      <c r="B1615" t="str">
        <f>IF(A1615=1,COUNTIF($A$6:A1615,1),"")</f>
        <v/>
      </c>
      <c r="C1615" t="str">
        <f>IFERROR(INDEX($D$6:$D$1751,MATCH(ROWS($B$6:B1615),$B$6:$B$1751,0)),"")</f>
        <v/>
      </c>
      <c r="D1615" t="str">
        <f t="shared" si="25"/>
        <v/>
      </c>
    </row>
    <row r="1616" spans="1:10" x14ac:dyDescent="0.3">
      <c r="A1616">
        <f>--ISNUMBER(IFERROR(SEARCH($C$5,Inputs!$D1616,1),""))</f>
        <v>0</v>
      </c>
      <c r="B1616" t="str">
        <f>IF(A1616=1,COUNTIF($A$6:A1616,1),"")</f>
        <v/>
      </c>
      <c r="C1616" t="str">
        <f>IFERROR(INDEX($D$6:$D$1751,MATCH(ROWS($B$6:B1616),$B$6:$B$1751,0)),"")</f>
        <v/>
      </c>
      <c r="D1616" t="str">
        <f t="shared" si="25"/>
        <v/>
      </c>
    </row>
    <row r="1617" spans="1:4" x14ac:dyDescent="0.3">
      <c r="A1617">
        <f>--ISNUMBER(IFERROR(SEARCH($C$5,Inputs!$D1617,1),""))</f>
        <v>0</v>
      </c>
      <c r="B1617" t="str">
        <f>IF(A1617=1,COUNTIF($A$6:A1617,1),"")</f>
        <v/>
      </c>
      <c r="C1617" t="str">
        <f>IFERROR(INDEX($D$6:$D$1751,MATCH(ROWS($B$6:B1617),$B$6:$B$1751,0)),"")</f>
        <v/>
      </c>
      <c r="D1617" t="str">
        <f t="shared" si="25"/>
        <v/>
      </c>
    </row>
    <row r="1618" spans="1:4" x14ac:dyDescent="0.3">
      <c r="A1618">
        <f>--ISNUMBER(IFERROR(SEARCH($C$5,Inputs!$D1618,1),""))</f>
        <v>0</v>
      </c>
      <c r="B1618" t="str">
        <f>IF(A1618=1,COUNTIF($A$6:A1618,1),"")</f>
        <v/>
      </c>
      <c r="C1618" t="str">
        <f>IFERROR(INDEX($D$6:$D$1751,MATCH(ROWS($B$6:B1618),$B$6:$B$1751,0)),"")</f>
        <v/>
      </c>
      <c r="D1618" t="str">
        <f t="shared" si="25"/>
        <v/>
      </c>
    </row>
    <row r="1619" spans="1:4" x14ac:dyDescent="0.3">
      <c r="A1619">
        <f>--ISNUMBER(IFERROR(SEARCH($C$5,Inputs!$D1619,1),""))</f>
        <v>0</v>
      </c>
      <c r="B1619" t="str">
        <f>IF(A1619=1,COUNTIF($A$6:A1619,1),"")</f>
        <v/>
      </c>
      <c r="C1619" t="str">
        <f>IFERROR(INDEX($D$6:$D$1751,MATCH(ROWS($B$6:B1619),$B$6:$B$1751,0)),"")</f>
        <v/>
      </c>
      <c r="D1619" t="str">
        <f t="shared" si="25"/>
        <v/>
      </c>
    </row>
    <row r="1620" spans="1:4" x14ac:dyDescent="0.3">
      <c r="A1620">
        <f>--ISNUMBER(IFERROR(SEARCH($C$5,Inputs!$D1620,1),""))</f>
        <v>0</v>
      </c>
      <c r="B1620" t="str">
        <f>IF(A1620=1,COUNTIF($A$6:A1620,1),"")</f>
        <v/>
      </c>
      <c r="C1620" t="str">
        <f>IFERROR(INDEX($D$6:$D$1751,MATCH(ROWS($B$6:B1620),$B$6:$B$1751,0)),"")</f>
        <v/>
      </c>
      <c r="D1620" t="str">
        <f t="shared" si="25"/>
        <v/>
      </c>
    </row>
    <row r="1621" spans="1:4" x14ac:dyDescent="0.3">
      <c r="A1621">
        <f>--ISNUMBER(IFERROR(SEARCH($C$5,Inputs!$D1621,1),""))</f>
        <v>0</v>
      </c>
      <c r="B1621" t="str">
        <f>IF(A1621=1,COUNTIF($A$6:A1621,1),"")</f>
        <v/>
      </c>
      <c r="C1621" t="str">
        <f>IFERROR(INDEX($D$6:$D$1751,MATCH(ROWS($B$6:B1621),$B$6:$B$1751,0)),"")</f>
        <v/>
      </c>
      <c r="D1621" t="str">
        <f t="shared" si="25"/>
        <v/>
      </c>
    </row>
    <row r="1622" spans="1:4" x14ac:dyDescent="0.3">
      <c r="A1622">
        <f>--ISNUMBER(IFERROR(SEARCH($C$5,Inputs!$D1622,1),""))</f>
        <v>0</v>
      </c>
      <c r="B1622" t="str">
        <f>IF(A1622=1,COUNTIF($A$6:A1622,1),"")</f>
        <v/>
      </c>
      <c r="C1622" t="str">
        <f>IFERROR(INDEX($D$6:$D$1751,MATCH(ROWS($B$6:B1622),$B$6:$B$1751,0)),"")</f>
        <v/>
      </c>
      <c r="D1622" t="str">
        <f t="shared" si="25"/>
        <v/>
      </c>
    </row>
    <row r="1623" spans="1:4" x14ac:dyDescent="0.3">
      <c r="A1623">
        <f>--ISNUMBER(IFERROR(SEARCH($C$5,Inputs!$D1623,1),""))</f>
        <v>0</v>
      </c>
      <c r="B1623" t="str">
        <f>IF(A1623=1,COUNTIF($A$6:A1623,1),"")</f>
        <v/>
      </c>
      <c r="C1623" t="str">
        <f>IFERROR(INDEX($D$6:$D$1751,MATCH(ROWS($B$6:B1623),$B$6:$B$1751,0)),"")</f>
        <v/>
      </c>
      <c r="D1623" t="str">
        <f t="shared" si="25"/>
        <v/>
      </c>
    </row>
    <row r="1624" spans="1:4" x14ac:dyDescent="0.3">
      <c r="A1624">
        <f>--ISNUMBER(IFERROR(SEARCH($C$5,Inputs!$D1624,1),""))</f>
        <v>0</v>
      </c>
      <c r="B1624" t="str">
        <f>IF(A1624=1,COUNTIF($A$6:A1624,1),"")</f>
        <v/>
      </c>
      <c r="C1624" t="str">
        <f>IFERROR(INDEX($D$6:$D$1751,MATCH(ROWS($B$6:B1624),$B$6:$B$1751,0)),"")</f>
        <v/>
      </c>
      <c r="D1624" t="str">
        <f t="shared" si="25"/>
        <v/>
      </c>
    </row>
    <row r="1625" spans="1:4" x14ac:dyDescent="0.3">
      <c r="A1625">
        <f>--ISNUMBER(IFERROR(SEARCH($C$5,Inputs!$D1625,1),""))</f>
        <v>0</v>
      </c>
      <c r="B1625" t="str">
        <f>IF(A1625=1,COUNTIF($A$6:A1625,1),"")</f>
        <v/>
      </c>
      <c r="C1625" t="str">
        <f>IFERROR(INDEX($D$6:$D$1751,MATCH(ROWS($B$6:B1625),$B$6:$B$1751,0)),"")</f>
        <v/>
      </c>
      <c r="D1625" t="str">
        <f t="shared" si="25"/>
        <v/>
      </c>
    </row>
    <row r="1626" spans="1:4" x14ac:dyDescent="0.3">
      <c r="A1626">
        <f>--ISNUMBER(IFERROR(SEARCH($C$5,Inputs!$D1626,1),""))</f>
        <v>0</v>
      </c>
      <c r="B1626" t="str">
        <f>IF(A1626=1,COUNTIF($A$6:A1626,1),"")</f>
        <v/>
      </c>
      <c r="C1626" t="str">
        <f>IFERROR(INDEX($D$6:$D$1751,MATCH(ROWS($B$6:B1626),$B$6:$B$1751,0)),"")</f>
        <v/>
      </c>
      <c r="D1626" t="str">
        <f t="shared" si="25"/>
        <v/>
      </c>
    </row>
    <row r="1627" spans="1:4" x14ac:dyDescent="0.3">
      <c r="A1627">
        <f>--ISNUMBER(IFERROR(SEARCH($C$5,Inputs!$D1627,1),""))</f>
        <v>0</v>
      </c>
      <c r="B1627" t="str">
        <f>IF(A1627=1,COUNTIF($A$6:A1627,1),"")</f>
        <v/>
      </c>
      <c r="C1627" t="str">
        <f>IFERROR(INDEX($D$6:$D$1751,MATCH(ROWS($B$6:B1627),$B$6:$B$1751,0)),"")</f>
        <v/>
      </c>
      <c r="D1627" t="str">
        <f t="shared" si="25"/>
        <v/>
      </c>
    </row>
    <row r="1628" spans="1:4" x14ac:dyDescent="0.3">
      <c r="A1628">
        <f>--ISNUMBER(IFERROR(SEARCH($C$5,Inputs!$D1628,1),""))</f>
        <v>0</v>
      </c>
      <c r="B1628" t="str">
        <f>IF(A1628=1,COUNTIF($A$6:A1628,1),"")</f>
        <v/>
      </c>
      <c r="C1628" t="str">
        <f>IFERROR(INDEX($D$6:$D$1751,MATCH(ROWS($B$6:B1628),$B$6:$B$1751,0)),"")</f>
        <v/>
      </c>
      <c r="D1628" t="str">
        <f t="shared" si="25"/>
        <v/>
      </c>
    </row>
    <row r="1629" spans="1:4" x14ac:dyDescent="0.3">
      <c r="A1629">
        <f>--ISNUMBER(IFERROR(SEARCH($C$5,Inputs!$D1629,1),""))</f>
        <v>0</v>
      </c>
      <c r="B1629" t="str">
        <f>IF(A1629=1,COUNTIF($A$6:A1629,1),"")</f>
        <v/>
      </c>
      <c r="C1629" t="str">
        <f>IFERROR(INDEX($D$6:$D$1751,MATCH(ROWS($B$6:B1629),$B$6:$B$1751,0)),"")</f>
        <v/>
      </c>
      <c r="D1629" t="str">
        <f t="shared" si="25"/>
        <v/>
      </c>
    </row>
    <row r="1630" spans="1:4" x14ac:dyDescent="0.3">
      <c r="A1630">
        <f>--ISNUMBER(IFERROR(SEARCH($C$5,Inputs!$D1630,1),""))</f>
        <v>0</v>
      </c>
      <c r="B1630" t="str">
        <f>IF(A1630=1,COUNTIF($A$6:A1630,1),"")</f>
        <v/>
      </c>
      <c r="C1630" t="str">
        <f>IFERROR(INDEX($D$6:$D$1751,MATCH(ROWS($B$6:B1630),$B$6:$B$1751,0)),"")</f>
        <v/>
      </c>
      <c r="D1630" t="str">
        <f t="shared" si="25"/>
        <v/>
      </c>
    </row>
    <row r="1631" spans="1:4" x14ac:dyDescent="0.3">
      <c r="A1631">
        <f>--ISNUMBER(IFERROR(SEARCH($C$5,Inputs!$D1631,1),""))</f>
        <v>0</v>
      </c>
      <c r="B1631" t="str">
        <f>IF(A1631=1,COUNTIF($A$6:A1631,1),"")</f>
        <v/>
      </c>
      <c r="C1631" t="str">
        <f>IFERROR(INDEX($D$6:$D$1751,MATCH(ROWS($B$6:B1631),$B$6:$B$1751,0)),"")</f>
        <v/>
      </c>
      <c r="D1631" t="str">
        <f t="shared" si="25"/>
        <v/>
      </c>
    </row>
    <row r="1632" spans="1:4" x14ac:dyDescent="0.3">
      <c r="A1632">
        <f>--ISNUMBER(IFERROR(SEARCH($C$5,Inputs!$D1632,1),""))</f>
        <v>0</v>
      </c>
      <c r="B1632" t="str">
        <f>IF(A1632=1,COUNTIF($A$6:A1632,1),"")</f>
        <v/>
      </c>
      <c r="C1632" t="str">
        <f>IFERROR(INDEX($D$6:$D$1751,MATCH(ROWS($B$6:B1632),$B$6:$B$1751,0)),"")</f>
        <v/>
      </c>
      <c r="D1632" t="str">
        <f t="shared" si="25"/>
        <v/>
      </c>
    </row>
    <row r="1633" spans="1:4" x14ac:dyDescent="0.3">
      <c r="A1633">
        <f>--ISNUMBER(IFERROR(SEARCH($C$5,Inputs!$D1633,1),""))</f>
        <v>0</v>
      </c>
      <c r="B1633" t="str">
        <f>IF(A1633=1,COUNTIF($A$6:A1633,1),"")</f>
        <v/>
      </c>
      <c r="C1633" t="str">
        <f>IFERROR(INDEX($D$6:$D$1751,MATCH(ROWS($B$6:B1633),$B$6:$B$1751,0)),"")</f>
        <v/>
      </c>
      <c r="D1633" t="str">
        <f t="shared" si="25"/>
        <v/>
      </c>
    </row>
    <row r="1634" spans="1:4" x14ac:dyDescent="0.3">
      <c r="A1634">
        <f>--ISNUMBER(IFERROR(SEARCH($C$5,Inputs!$D1634,1),""))</f>
        <v>0</v>
      </c>
      <c r="B1634" t="str">
        <f>IF(A1634=1,COUNTIF($A$6:A1634,1),"")</f>
        <v/>
      </c>
      <c r="C1634" t="str">
        <f>IFERROR(INDEX($D$6:$D$1751,MATCH(ROWS($B$6:B1634),$B$6:$B$1751,0)),"")</f>
        <v/>
      </c>
      <c r="D1634" t="str">
        <f t="shared" si="25"/>
        <v/>
      </c>
    </row>
    <row r="1635" spans="1:4" x14ac:dyDescent="0.3">
      <c r="A1635">
        <f>--ISNUMBER(IFERROR(SEARCH($C$5,Inputs!$D1635,1),""))</f>
        <v>0</v>
      </c>
      <c r="B1635" t="str">
        <f>IF(A1635=1,COUNTIF($A$6:A1635,1),"")</f>
        <v/>
      </c>
      <c r="C1635" t="str">
        <f>IFERROR(INDEX($D$6:$D$1751,MATCH(ROWS($B$6:B1635),$B$6:$B$1751,0)),"")</f>
        <v/>
      </c>
      <c r="D1635" t="str">
        <f t="shared" si="25"/>
        <v/>
      </c>
    </row>
    <row r="1636" spans="1:4" x14ac:dyDescent="0.3">
      <c r="A1636">
        <f>--ISNUMBER(IFERROR(SEARCH($C$5,Inputs!$D1636,1),""))</f>
        <v>0</v>
      </c>
      <c r="B1636" t="str">
        <f>IF(A1636=1,COUNTIF($A$6:A1636,1),"")</f>
        <v/>
      </c>
      <c r="C1636" t="str">
        <f>IFERROR(INDEX($D$6:$D$1751,MATCH(ROWS($B$6:B1636),$B$6:$B$1751,0)),"")</f>
        <v/>
      </c>
    </row>
    <row r="1637" spans="1:4" x14ac:dyDescent="0.3">
      <c r="A1637">
        <f>--ISNUMBER(IFERROR(SEARCH($C$5,Inputs!$D1637,1),""))</f>
        <v>0</v>
      </c>
      <c r="B1637" t="str">
        <f>IF(A1637=1,COUNTIF($A$6:A1637,1),"")</f>
        <v/>
      </c>
      <c r="C1637" t="str">
        <f>IFERROR(INDEX($D$6:$D$1751,MATCH(ROWS($B$6:B1637),$B$6:$B$1751,0)),"")</f>
        <v/>
      </c>
    </row>
    <row r="1638" spans="1:4" x14ac:dyDescent="0.3">
      <c r="A1638">
        <f>--ISNUMBER(IFERROR(SEARCH($C$5,Inputs!$D1638,1),""))</f>
        <v>0</v>
      </c>
      <c r="B1638" t="str">
        <f>IF(A1638=1,COUNTIF($A$6:A1638,1),"")</f>
        <v/>
      </c>
      <c r="C1638" t="str">
        <f>IFERROR(INDEX($D$6:$D$1751,MATCH(ROWS($B$6:B1638),$B$6:$B$1751,0)),"")</f>
        <v/>
      </c>
    </row>
    <row r="1639" spans="1:4" x14ac:dyDescent="0.3">
      <c r="A1639">
        <f>--ISNUMBER(IFERROR(SEARCH($C$5,Inputs!$D1639,1),""))</f>
        <v>0</v>
      </c>
      <c r="B1639" t="str">
        <f>IF(A1639=1,COUNTIF($A$6:A1639,1),"")</f>
        <v/>
      </c>
      <c r="C1639" t="str">
        <f>IFERROR(INDEX($D$6:$D$1751,MATCH(ROWS($B$6:B1639),$B$6:$B$1751,0)),"")</f>
        <v/>
      </c>
    </row>
    <row r="1640" spans="1:4" x14ac:dyDescent="0.3">
      <c r="A1640">
        <f>--ISNUMBER(IFERROR(SEARCH($C$5,Inputs!$D1640,1),""))</f>
        <v>0</v>
      </c>
      <c r="B1640" t="str">
        <f>IF(A1640=1,COUNTIF($A$6:A1640,1),"")</f>
        <v/>
      </c>
      <c r="C1640" t="str">
        <f>IFERROR(INDEX($D$6:$D$1751,MATCH(ROWS($B$6:B1640),$B$6:$B$1751,0)),"")</f>
        <v/>
      </c>
    </row>
    <row r="1641" spans="1:4" x14ac:dyDescent="0.3">
      <c r="A1641">
        <f>--ISNUMBER(IFERROR(SEARCH($C$5,Inputs!$D1641,1),""))</f>
        <v>0</v>
      </c>
      <c r="B1641" t="str">
        <f>IF(A1641=1,COUNTIF($A$6:A1641,1),"")</f>
        <v/>
      </c>
      <c r="C1641" t="str">
        <f>IFERROR(INDEX($D$6:$D$1751,MATCH(ROWS($B$6:B1641),$B$6:$B$1751,0)),"")</f>
        <v/>
      </c>
    </row>
    <row r="1642" spans="1:4" x14ac:dyDescent="0.3">
      <c r="A1642">
        <f>--ISNUMBER(IFERROR(SEARCH($C$5,Inputs!$D1642,1),""))</f>
        <v>0</v>
      </c>
      <c r="B1642" t="str">
        <f>IF(A1642=1,COUNTIF($A$6:A1642,1),"")</f>
        <v/>
      </c>
      <c r="C1642" t="str">
        <f>IFERROR(INDEX($D$6:$D$1751,MATCH(ROWS($B$6:B1642),$B$6:$B$1751,0)),"")</f>
        <v/>
      </c>
    </row>
    <row r="1643" spans="1:4" x14ac:dyDescent="0.3">
      <c r="A1643">
        <f>--ISNUMBER(IFERROR(SEARCH($C$5,Inputs!$D1643,1),""))</f>
        <v>0</v>
      </c>
      <c r="B1643" t="str">
        <f>IF(A1643=1,COUNTIF($A$6:A1643,1),"")</f>
        <v/>
      </c>
      <c r="C1643" t="str">
        <f>IFERROR(INDEX($D$6:$D$1751,MATCH(ROWS($B$6:B1643),$B$6:$B$1751,0)),"")</f>
        <v/>
      </c>
    </row>
    <row r="1644" spans="1:4" x14ac:dyDescent="0.3">
      <c r="A1644">
        <f>--ISNUMBER(IFERROR(SEARCH($C$5,Inputs!$D1644,1),""))</f>
        <v>0</v>
      </c>
      <c r="B1644" t="str">
        <f>IF(A1644=1,COUNTIF($A$6:A1644,1),"")</f>
        <v/>
      </c>
      <c r="C1644" t="str">
        <f>IFERROR(INDEX($D$6:$D$1751,MATCH(ROWS($B$6:B1644),$B$6:$B$1751,0)),"")</f>
        <v/>
      </c>
    </row>
    <row r="1645" spans="1:4" x14ac:dyDescent="0.3">
      <c r="A1645">
        <f>--ISNUMBER(IFERROR(SEARCH($C$5,Inputs!$D1645,1),""))</f>
        <v>0</v>
      </c>
      <c r="B1645" t="str">
        <f>IF(A1645=1,COUNTIF($A$6:A1645,1),"")</f>
        <v/>
      </c>
      <c r="C1645" t="str">
        <f>IFERROR(INDEX($D$6:$D$1751,MATCH(ROWS($B$6:B1645),$B$6:$B$1751,0)),"")</f>
        <v/>
      </c>
    </row>
    <row r="1646" spans="1:4" x14ac:dyDescent="0.3">
      <c r="A1646">
        <f>--ISNUMBER(IFERROR(SEARCH($C$5,Inputs!$D1646,1),""))</f>
        <v>0</v>
      </c>
      <c r="B1646" t="str">
        <f>IF(A1646=1,COUNTIF($A$6:A1646,1),"")</f>
        <v/>
      </c>
      <c r="C1646" t="str">
        <f>IFERROR(INDEX($D$6:$D$1751,MATCH(ROWS($B$6:B1646),$B$6:$B$1751,0)),"")</f>
        <v/>
      </c>
    </row>
    <row r="1647" spans="1:4" x14ac:dyDescent="0.3">
      <c r="A1647">
        <f>--ISNUMBER(IFERROR(SEARCH($C$5,Inputs!$D1647,1),""))</f>
        <v>0</v>
      </c>
      <c r="B1647" t="str">
        <f>IF(A1647=1,COUNTIF($A$6:A1647,1),"")</f>
        <v/>
      </c>
      <c r="C1647" t="str">
        <f>IFERROR(INDEX($D$6:$D$1751,MATCH(ROWS($B$6:B1647),$B$6:$B$1751,0)),"")</f>
        <v/>
      </c>
    </row>
    <row r="1648" spans="1:4" x14ac:dyDescent="0.3">
      <c r="A1648">
        <f>--ISNUMBER(IFERROR(SEARCH($C$5,Inputs!$D1648,1),""))</f>
        <v>0</v>
      </c>
      <c r="B1648" t="str">
        <f>IF(A1648=1,COUNTIF($A$6:A1648,1),"")</f>
        <v/>
      </c>
      <c r="C1648" t="str">
        <f>IFERROR(INDEX($D$6:$D$1751,MATCH(ROWS($B$6:B1648),$B$6:$B$1751,0)),"")</f>
        <v/>
      </c>
    </row>
    <row r="1649" spans="1:3" x14ac:dyDescent="0.3">
      <c r="A1649">
        <f>--ISNUMBER(IFERROR(SEARCH($C$5,Inputs!$D1649,1),""))</f>
        <v>0</v>
      </c>
      <c r="B1649" t="str">
        <f>IF(A1649=1,COUNTIF($A$6:A1649,1),"")</f>
        <v/>
      </c>
      <c r="C1649" t="str">
        <f>IFERROR(INDEX($D$6:$D$1751,MATCH(ROWS($B$6:B1649),$B$6:$B$1751,0)),"")</f>
        <v/>
      </c>
    </row>
    <row r="1650" spans="1:3" x14ac:dyDescent="0.3">
      <c r="A1650">
        <f>--ISNUMBER(IFERROR(SEARCH($C$5,Inputs!$D1650,1),""))</f>
        <v>0</v>
      </c>
      <c r="B1650" t="str">
        <f>IF(A1650=1,COUNTIF($A$6:A1650,1),"")</f>
        <v/>
      </c>
      <c r="C1650" t="str">
        <f>IFERROR(INDEX($D$6:$D$1751,MATCH(ROWS($B$6:B1650),$B$6:$B$1751,0)),"")</f>
        <v/>
      </c>
    </row>
    <row r="1651" spans="1:3" x14ac:dyDescent="0.3">
      <c r="A1651">
        <f>--ISNUMBER(IFERROR(SEARCH($C$5,Inputs!$D1651,1),""))</f>
        <v>0</v>
      </c>
      <c r="B1651" t="str">
        <f>IF(A1651=1,COUNTIF($A$6:A1651,1),"")</f>
        <v/>
      </c>
      <c r="C1651" t="str">
        <f>IFERROR(INDEX($D$6:$D$1751,MATCH(ROWS($B$6:B1651),$B$6:$B$1751,0)),"")</f>
        <v/>
      </c>
    </row>
    <row r="1652" spans="1:3" x14ac:dyDescent="0.3">
      <c r="A1652">
        <f>--ISNUMBER(IFERROR(SEARCH($C$5,Inputs!$D1652,1),""))</f>
        <v>0</v>
      </c>
      <c r="B1652" t="str">
        <f>IF(A1652=1,COUNTIF($A$6:A1652,1),"")</f>
        <v/>
      </c>
      <c r="C1652" t="str">
        <f>IFERROR(INDEX($D$6:$D$1751,MATCH(ROWS($B$6:B1652),$B$6:$B$1751,0)),"")</f>
        <v/>
      </c>
    </row>
    <row r="1653" spans="1:3" x14ac:dyDescent="0.3">
      <c r="A1653">
        <f>--ISNUMBER(IFERROR(SEARCH($C$5,Inputs!$D1653,1),""))</f>
        <v>0</v>
      </c>
      <c r="B1653" t="str">
        <f>IF(A1653=1,COUNTIF($A$6:A1653,1),"")</f>
        <v/>
      </c>
      <c r="C1653" t="str">
        <f>IFERROR(INDEX($D$6:$D$1751,MATCH(ROWS($B$6:B1653),$B$6:$B$1751,0)),"")</f>
        <v/>
      </c>
    </row>
    <row r="1654" spans="1:3" x14ac:dyDescent="0.3">
      <c r="A1654">
        <f>--ISNUMBER(IFERROR(SEARCH($C$5,Inputs!$D1654,1),""))</f>
        <v>0</v>
      </c>
      <c r="B1654" t="str">
        <f>IF(A1654=1,COUNTIF($A$6:A1654,1),"")</f>
        <v/>
      </c>
      <c r="C1654" t="str">
        <f>IFERROR(INDEX($D$6:$D$1751,MATCH(ROWS($B$6:B1654),$B$6:$B$1751,0)),"")</f>
        <v/>
      </c>
    </row>
    <row r="1655" spans="1:3" x14ac:dyDescent="0.3">
      <c r="A1655">
        <f>--ISNUMBER(IFERROR(SEARCH($C$5,Inputs!$D1655,1),""))</f>
        <v>0</v>
      </c>
      <c r="B1655" t="str">
        <f>IF(A1655=1,COUNTIF($A$6:A1655,1),"")</f>
        <v/>
      </c>
      <c r="C1655" t="str">
        <f>IFERROR(INDEX($D$6:$D$1751,MATCH(ROWS($B$6:B1655),$B$6:$B$1751,0)),"")</f>
        <v/>
      </c>
    </row>
    <row r="1656" spans="1:3" x14ac:dyDescent="0.3">
      <c r="A1656">
        <f>--ISNUMBER(IFERROR(SEARCH($C$5,Inputs!$D1656,1),""))</f>
        <v>0</v>
      </c>
      <c r="B1656" t="str">
        <f>IF(A1656=1,COUNTIF($A$6:A1656,1),"")</f>
        <v/>
      </c>
      <c r="C1656" t="str">
        <f>IFERROR(INDEX($D$6:$D$1751,MATCH(ROWS($B$6:B1656),$B$6:$B$1751,0)),"")</f>
        <v/>
      </c>
    </row>
    <row r="1657" spans="1:3" x14ac:dyDescent="0.3">
      <c r="A1657">
        <f>--ISNUMBER(IFERROR(SEARCH($C$5,Inputs!$D1657,1),""))</f>
        <v>0</v>
      </c>
      <c r="B1657" t="str">
        <f>IF(A1657=1,COUNTIF($A$6:A1657,1),"")</f>
        <v/>
      </c>
      <c r="C1657" t="str">
        <f>IFERROR(INDEX($D$6:$D$1751,MATCH(ROWS($B$6:B1657),$B$6:$B$1751,0)),"")</f>
        <v/>
      </c>
    </row>
    <row r="1658" spans="1:3" x14ac:dyDescent="0.3">
      <c r="A1658">
        <f>--ISNUMBER(IFERROR(SEARCH($C$5,Inputs!$D1658,1),""))</f>
        <v>0</v>
      </c>
      <c r="B1658" t="str">
        <f>IF(A1658=1,COUNTIF($A$6:A1658,1),"")</f>
        <v/>
      </c>
      <c r="C1658" t="str">
        <f>IFERROR(INDEX($D$6:$D$1751,MATCH(ROWS($B$6:B1658),$B$6:$B$1751,0)),"")</f>
        <v/>
      </c>
    </row>
    <row r="1659" spans="1:3" x14ac:dyDescent="0.3">
      <c r="A1659">
        <f>--ISNUMBER(IFERROR(SEARCH($C$5,Inputs!$D1659,1),""))</f>
        <v>0</v>
      </c>
      <c r="B1659" t="str">
        <f>IF(A1659=1,COUNTIF($A$6:A1659,1),"")</f>
        <v/>
      </c>
      <c r="C1659" t="str">
        <f>IFERROR(INDEX($D$6:$D$1751,MATCH(ROWS($B$6:B1659),$B$6:$B$1751,0)),"")</f>
        <v/>
      </c>
    </row>
    <row r="1660" spans="1:3" x14ac:dyDescent="0.3">
      <c r="A1660">
        <f>--ISNUMBER(IFERROR(SEARCH($C$5,Inputs!$D1660,1),""))</f>
        <v>0</v>
      </c>
      <c r="B1660" t="str">
        <f>IF(A1660=1,COUNTIF($A$6:A1660,1),"")</f>
        <v/>
      </c>
      <c r="C1660" t="str">
        <f>IFERROR(INDEX($D$6:$D$1751,MATCH(ROWS($B$6:B1660),$B$6:$B$1751,0)),"")</f>
        <v/>
      </c>
    </row>
    <row r="1661" spans="1:3" x14ac:dyDescent="0.3">
      <c r="A1661">
        <f>--ISNUMBER(IFERROR(SEARCH($C$5,Inputs!$D1661,1),""))</f>
        <v>0</v>
      </c>
      <c r="B1661" t="str">
        <f>IF(A1661=1,COUNTIF($A$6:A1661,1),"")</f>
        <v/>
      </c>
      <c r="C1661" t="str">
        <f>IFERROR(INDEX($D$6:$D$1751,MATCH(ROWS($B$6:B1661),$B$6:$B$1751,0)),"")</f>
        <v/>
      </c>
    </row>
    <row r="1662" spans="1:3" x14ac:dyDescent="0.3">
      <c r="A1662">
        <f>--ISNUMBER(IFERROR(SEARCH($C$5,Inputs!$D1662,1),""))</f>
        <v>0</v>
      </c>
      <c r="B1662" t="str">
        <f>IF(A1662=1,COUNTIF($A$6:A1662,1),"")</f>
        <v/>
      </c>
      <c r="C1662" t="str">
        <f>IFERROR(INDEX($D$6:$D$1751,MATCH(ROWS($B$6:B1662),$B$6:$B$1751,0)),"")</f>
        <v/>
      </c>
    </row>
    <row r="1663" spans="1:3" x14ac:dyDescent="0.3">
      <c r="A1663">
        <f>--ISNUMBER(IFERROR(SEARCH($C$5,Inputs!$D1663,1),""))</f>
        <v>0</v>
      </c>
      <c r="B1663" t="str">
        <f>IF(A1663=1,COUNTIF($A$6:A1663,1),"")</f>
        <v/>
      </c>
      <c r="C1663" t="str">
        <f>IFERROR(INDEX($D$6:$D$1751,MATCH(ROWS($B$6:B1663),$B$6:$B$1751,0)),"")</f>
        <v/>
      </c>
    </row>
    <row r="1664" spans="1:3" x14ac:dyDescent="0.3">
      <c r="A1664">
        <f>--ISNUMBER(IFERROR(SEARCH($C$5,Inputs!$D1664,1),""))</f>
        <v>0</v>
      </c>
      <c r="B1664" t="str">
        <f>IF(A1664=1,COUNTIF($A$6:A1664,1),"")</f>
        <v/>
      </c>
      <c r="C1664" t="str">
        <f>IFERROR(INDEX($D$6:$D$1751,MATCH(ROWS($B$6:B1664),$B$6:$B$1751,0)),"")</f>
        <v/>
      </c>
    </row>
    <row r="1665" spans="1:3" x14ac:dyDescent="0.3">
      <c r="A1665">
        <f>--ISNUMBER(IFERROR(SEARCH($C$5,Inputs!$D1665,1),""))</f>
        <v>0</v>
      </c>
      <c r="B1665" t="str">
        <f>IF(A1665=1,COUNTIF($A$6:A1665,1),"")</f>
        <v/>
      </c>
      <c r="C1665" t="str">
        <f>IFERROR(INDEX($D$6:$D$1751,MATCH(ROWS($B$6:B1665),$B$6:$B$1751,0)),"")</f>
        <v/>
      </c>
    </row>
    <row r="1666" spans="1:3" x14ac:dyDescent="0.3">
      <c r="A1666">
        <f>--ISNUMBER(IFERROR(SEARCH($C$5,Inputs!$D1666,1),""))</f>
        <v>0</v>
      </c>
      <c r="B1666" t="str">
        <f>IF(A1666=1,COUNTIF($A$6:A1666,1),"")</f>
        <v/>
      </c>
      <c r="C1666" t="str">
        <f>IFERROR(INDEX($D$6:$D$1751,MATCH(ROWS($B$6:B1666),$B$6:$B$1751,0)),"")</f>
        <v/>
      </c>
    </row>
    <row r="1667" spans="1:3" x14ac:dyDescent="0.3">
      <c r="A1667">
        <f>--ISNUMBER(IFERROR(SEARCH($C$5,Inputs!$D1667,1),""))</f>
        <v>0</v>
      </c>
      <c r="B1667" t="str">
        <f>IF(A1667=1,COUNTIF($A$6:A1667,1),"")</f>
        <v/>
      </c>
      <c r="C1667" t="str">
        <f>IFERROR(INDEX($D$6:$D$1751,MATCH(ROWS($B$6:B1667),$B$6:$B$1751,0)),"")</f>
        <v/>
      </c>
    </row>
    <row r="1668" spans="1:3" x14ac:dyDescent="0.3">
      <c r="A1668">
        <f>--ISNUMBER(IFERROR(SEARCH($C$5,Inputs!$D1668,1),""))</f>
        <v>0</v>
      </c>
      <c r="B1668" t="str">
        <f>IF(A1668=1,COUNTIF($A$6:A1668,1),"")</f>
        <v/>
      </c>
      <c r="C1668" t="str">
        <f>IFERROR(INDEX($D$6:$D$1751,MATCH(ROWS($B$6:B1668),$B$6:$B$1751,0)),"")</f>
        <v/>
      </c>
    </row>
    <row r="1669" spans="1:3" x14ac:dyDescent="0.3">
      <c r="A1669">
        <f>--ISNUMBER(IFERROR(SEARCH($C$5,Inputs!$D1669,1),""))</f>
        <v>0</v>
      </c>
      <c r="B1669" t="str">
        <f>IF(A1669=1,COUNTIF($A$6:A1669,1),"")</f>
        <v/>
      </c>
      <c r="C1669" t="str">
        <f>IFERROR(INDEX($D$6:$D$1751,MATCH(ROWS($B$6:B1669),$B$6:$B$1751,0)),"")</f>
        <v/>
      </c>
    </row>
    <row r="1670" spans="1:3" x14ac:dyDescent="0.3">
      <c r="A1670">
        <f>--ISNUMBER(IFERROR(SEARCH($C$5,Inputs!$D1670,1),""))</f>
        <v>0</v>
      </c>
      <c r="B1670" t="str">
        <f>IF(A1670=1,COUNTIF($A$6:A1670,1),"")</f>
        <v/>
      </c>
      <c r="C1670" t="str">
        <f>IFERROR(INDEX($D$6:$D$1751,MATCH(ROWS($B$6:B1670),$B$6:$B$1751,0)),"")</f>
        <v/>
      </c>
    </row>
    <row r="1671" spans="1:3" x14ac:dyDescent="0.3">
      <c r="A1671">
        <f>--ISNUMBER(IFERROR(SEARCH($C$5,Inputs!$D1671,1),""))</f>
        <v>0</v>
      </c>
      <c r="B1671" t="str">
        <f>IF(A1671=1,COUNTIF($A$6:A1671,1),"")</f>
        <v/>
      </c>
      <c r="C1671" t="str">
        <f>IFERROR(INDEX($D$6:$D$1751,MATCH(ROWS($B$6:B1671),$B$6:$B$1751,0)),"")</f>
        <v/>
      </c>
    </row>
    <row r="1672" spans="1:3" x14ac:dyDescent="0.3">
      <c r="A1672">
        <f>--ISNUMBER(IFERROR(SEARCH($C$5,Inputs!$D1672,1),""))</f>
        <v>0</v>
      </c>
      <c r="B1672" t="str">
        <f>IF(A1672=1,COUNTIF($A$6:A1672,1),"")</f>
        <v/>
      </c>
      <c r="C1672" t="str">
        <f>IFERROR(INDEX($D$6:$D$1751,MATCH(ROWS($B$6:B1672),$B$6:$B$1751,0)),"")</f>
        <v/>
      </c>
    </row>
    <row r="1673" spans="1:3" x14ac:dyDescent="0.3">
      <c r="A1673">
        <f>--ISNUMBER(IFERROR(SEARCH($C$5,Inputs!$D1673,1),""))</f>
        <v>0</v>
      </c>
      <c r="B1673" t="str">
        <f>IF(A1673=1,COUNTIF($A$6:A1673,1),"")</f>
        <v/>
      </c>
      <c r="C1673" t="str">
        <f>IFERROR(INDEX($D$6:$D$1751,MATCH(ROWS($B$6:B1673),$B$6:$B$1751,0)),"")</f>
        <v/>
      </c>
    </row>
    <row r="1674" spans="1:3" x14ac:dyDescent="0.3">
      <c r="A1674">
        <f>--ISNUMBER(IFERROR(SEARCH($C$5,Inputs!$D1674,1),""))</f>
        <v>0</v>
      </c>
      <c r="B1674" t="str">
        <f>IF(A1674=1,COUNTIF($A$6:A1674,1),"")</f>
        <v/>
      </c>
      <c r="C1674" t="str">
        <f>IFERROR(INDEX($D$6:$D$1751,MATCH(ROWS($B$6:B1674),$B$6:$B$1751,0)),"")</f>
        <v/>
      </c>
    </row>
    <row r="1675" spans="1:3" x14ac:dyDescent="0.3">
      <c r="A1675">
        <f>--ISNUMBER(IFERROR(SEARCH($C$5,Inputs!$D1675,1),""))</f>
        <v>0</v>
      </c>
      <c r="B1675" t="str">
        <f>IF(A1675=1,COUNTIF($A$6:A1675,1),"")</f>
        <v/>
      </c>
      <c r="C1675" t="str">
        <f>IFERROR(INDEX($D$6:$D$1751,MATCH(ROWS($B$6:B1675),$B$6:$B$1751,0)),"")</f>
        <v/>
      </c>
    </row>
    <row r="1676" spans="1:3" x14ac:dyDescent="0.3">
      <c r="A1676">
        <f>--ISNUMBER(IFERROR(SEARCH($C$5,Inputs!$D1676,1),""))</f>
        <v>0</v>
      </c>
      <c r="B1676" t="str">
        <f>IF(A1676=1,COUNTIF($A$6:A1676,1),"")</f>
        <v/>
      </c>
      <c r="C1676" t="str">
        <f>IFERROR(INDEX($D$6:$D$1751,MATCH(ROWS($B$6:B1676),$B$6:$B$1751,0)),"")</f>
        <v/>
      </c>
    </row>
    <row r="1677" spans="1:3" x14ac:dyDescent="0.3">
      <c r="A1677">
        <f>--ISNUMBER(IFERROR(SEARCH($C$5,Inputs!$D1677,1),""))</f>
        <v>0</v>
      </c>
      <c r="B1677" t="str">
        <f>IF(A1677=1,COUNTIF($A$6:A1677,1),"")</f>
        <v/>
      </c>
      <c r="C1677" t="str">
        <f>IFERROR(INDEX($D$6:$D$1751,MATCH(ROWS($B$6:B1677),$B$6:$B$1751,0)),"")</f>
        <v/>
      </c>
    </row>
    <row r="1678" spans="1:3" x14ac:dyDescent="0.3">
      <c r="A1678">
        <f>--ISNUMBER(IFERROR(SEARCH($C$5,Inputs!$D1678,1),""))</f>
        <v>0</v>
      </c>
      <c r="B1678" t="str">
        <f>IF(A1678=1,COUNTIF($A$6:A1678,1),"")</f>
        <v/>
      </c>
      <c r="C1678" t="str">
        <f>IFERROR(INDEX($D$6:$D$1751,MATCH(ROWS($B$6:B1678),$B$6:$B$1751,0)),"")</f>
        <v/>
      </c>
    </row>
    <row r="1679" spans="1:3" x14ac:dyDescent="0.3">
      <c r="A1679">
        <f>--ISNUMBER(IFERROR(SEARCH($C$5,Inputs!$D1679,1),""))</f>
        <v>0</v>
      </c>
      <c r="B1679" t="str">
        <f>IF(A1679=1,COUNTIF($A$6:A1679,1),"")</f>
        <v/>
      </c>
      <c r="C1679" t="str">
        <f>IFERROR(INDEX($D$6:$D$1751,MATCH(ROWS($B$6:B1679),$B$6:$B$1751,0)),"")</f>
        <v/>
      </c>
    </row>
    <row r="1680" spans="1:3" x14ac:dyDescent="0.3">
      <c r="A1680">
        <f>--ISNUMBER(IFERROR(SEARCH($C$5,Inputs!$D1680,1),""))</f>
        <v>0</v>
      </c>
      <c r="B1680" t="str">
        <f>IF(A1680=1,COUNTIF($A$6:A1680,1),"")</f>
        <v/>
      </c>
      <c r="C1680" t="str">
        <f>IFERROR(INDEX($D$6:$D$1751,MATCH(ROWS($B$6:B1680),$B$6:$B$1751,0)),"")</f>
        <v/>
      </c>
    </row>
    <row r="1681" spans="1:3" x14ac:dyDescent="0.3">
      <c r="A1681">
        <f>--ISNUMBER(IFERROR(SEARCH($C$5,Inputs!$D1681,1),""))</f>
        <v>0</v>
      </c>
      <c r="B1681" t="str">
        <f>IF(A1681=1,COUNTIF($A$6:A1681,1),"")</f>
        <v/>
      </c>
      <c r="C1681" t="str">
        <f>IFERROR(INDEX($D$6:$D$1751,MATCH(ROWS($B$6:B1681),$B$6:$B$1751,0)),"")</f>
        <v/>
      </c>
    </row>
    <row r="1682" spans="1:3" x14ac:dyDescent="0.3">
      <c r="A1682">
        <f>--ISNUMBER(IFERROR(SEARCH($C$5,Inputs!$D1682,1),""))</f>
        <v>0</v>
      </c>
      <c r="B1682" t="str">
        <f>IF(A1682=1,COUNTIF($A$6:A1682,1),"")</f>
        <v/>
      </c>
      <c r="C1682" t="str">
        <f>IFERROR(INDEX($D$6:$D$1751,MATCH(ROWS($B$6:B1682),$B$6:$B$1751,0)),"")</f>
        <v/>
      </c>
    </row>
    <row r="1683" spans="1:3" x14ac:dyDescent="0.3">
      <c r="A1683">
        <f>--ISNUMBER(IFERROR(SEARCH($C$5,Inputs!$D1683,1),""))</f>
        <v>0</v>
      </c>
      <c r="B1683" t="str">
        <f>IF(A1683=1,COUNTIF($A$6:A1683,1),"")</f>
        <v/>
      </c>
      <c r="C1683" t="str">
        <f>IFERROR(INDEX($D$6:$D$1751,MATCH(ROWS($B$6:B1683),$B$6:$B$1751,0)),"")</f>
        <v/>
      </c>
    </row>
    <row r="1684" spans="1:3" x14ac:dyDescent="0.3">
      <c r="A1684">
        <f>--ISNUMBER(IFERROR(SEARCH($C$5,Inputs!$D1684,1),""))</f>
        <v>0</v>
      </c>
      <c r="B1684" t="str">
        <f>IF(A1684=1,COUNTIF($A$6:A1684,1),"")</f>
        <v/>
      </c>
      <c r="C1684" t="str">
        <f>IFERROR(INDEX($D$6:$D$1751,MATCH(ROWS($B$6:B1684),$B$6:$B$1751,0)),"")</f>
        <v/>
      </c>
    </row>
    <row r="1685" spans="1:3" x14ac:dyDescent="0.3">
      <c r="A1685">
        <f>--ISNUMBER(IFERROR(SEARCH($C$5,Inputs!$D1685,1),""))</f>
        <v>0</v>
      </c>
      <c r="B1685" t="str">
        <f>IF(A1685=1,COUNTIF($A$6:A1685,1),"")</f>
        <v/>
      </c>
      <c r="C1685" t="str">
        <f>IFERROR(INDEX($D$6:$D$1751,MATCH(ROWS($B$6:B1685),$B$6:$B$1751,0)),"")</f>
        <v/>
      </c>
    </row>
    <row r="1686" spans="1:3" x14ac:dyDescent="0.3">
      <c r="A1686">
        <f>--ISNUMBER(IFERROR(SEARCH($C$5,Inputs!$D1686,1),""))</f>
        <v>0</v>
      </c>
      <c r="B1686" t="str">
        <f>IF(A1686=1,COUNTIF($A$6:A1686,1),"")</f>
        <v/>
      </c>
      <c r="C1686" t="str">
        <f>IFERROR(INDEX($D$6:$D$1751,MATCH(ROWS($B$6:B1686),$B$6:$B$1751,0)),"")</f>
        <v/>
      </c>
    </row>
    <row r="1687" spans="1:3" x14ac:dyDescent="0.3">
      <c r="A1687">
        <f>--ISNUMBER(IFERROR(SEARCH($C$5,Inputs!$D1687,1),""))</f>
        <v>0</v>
      </c>
      <c r="B1687" t="str">
        <f>IF(A1687=1,COUNTIF($A$6:A1687,1),"")</f>
        <v/>
      </c>
      <c r="C1687" t="str">
        <f>IFERROR(INDEX($D$6:$D$1751,MATCH(ROWS($B$6:B1687),$B$6:$B$1751,0)),"")</f>
        <v/>
      </c>
    </row>
    <row r="1688" spans="1:3" x14ac:dyDescent="0.3">
      <c r="A1688">
        <f>--ISNUMBER(IFERROR(SEARCH($C$5,Inputs!$D1688,1),""))</f>
        <v>0</v>
      </c>
      <c r="B1688" t="str">
        <f>IF(A1688=1,COUNTIF($A$6:A1688,1),"")</f>
        <v/>
      </c>
      <c r="C1688" t="str">
        <f>IFERROR(INDEX($D$6:$D$1751,MATCH(ROWS($B$6:B1688),$B$6:$B$1751,0)),"")</f>
        <v/>
      </c>
    </row>
    <row r="1689" spans="1:3" x14ac:dyDescent="0.3">
      <c r="A1689">
        <f>--ISNUMBER(IFERROR(SEARCH($C$5,Inputs!$D1689,1),""))</f>
        <v>0</v>
      </c>
      <c r="B1689" t="str">
        <f>IF(A1689=1,COUNTIF($A$6:A1689,1),"")</f>
        <v/>
      </c>
      <c r="C1689" t="str">
        <f>IFERROR(INDEX($D$6:$D$1751,MATCH(ROWS($B$6:B1689),$B$6:$B$1751,0)),"")</f>
        <v/>
      </c>
    </row>
    <row r="1690" spans="1:3" x14ac:dyDescent="0.3">
      <c r="A1690">
        <f>--ISNUMBER(IFERROR(SEARCH($C$5,Inputs!$D1690,1),""))</f>
        <v>0</v>
      </c>
      <c r="B1690" t="str">
        <f>IF(A1690=1,COUNTIF($A$6:A1690,1),"")</f>
        <v/>
      </c>
      <c r="C1690" t="str">
        <f>IFERROR(INDEX($D$6:$D$1751,MATCH(ROWS($B$6:B1690),$B$6:$B$1751,0)),"")</f>
        <v/>
      </c>
    </row>
    <row r="1691" spans="1:3" x14ac:dyDescent="0.3">
      <c r="A1691">
        <f>--ISNUMBER(IFERROR(SEARCH($C$5,Inputs!$D1691,1),""))</f>
        <v>0</v>
      </c>
      <c r="B1691" t="str">
        <f>IF(A1691=1,COUNTIF($A$6:A1691,1),"")</f>
        <v/>
      </c>
      <c r="C1691" t="str">
        <f>IFERROR(INDEX($D$6:$D$1751,MATCH(ROWS($B$6:B1691),$B$6:$B$1751,0)),"")</f>
        <v/>
      </c>
    </row>
    <row r="1692" spans="1:3" x14ac:dyDescent="0.3">
      <c r="A1692">
        <f>--ISNUMBER(IFERROR(SEARCH($C$5,Inputs!$D1692,1),""))</f>
        <v>0</v>
      </c>
      <c r="B1692" t="str">
        <f>IF(A1692=1,COUNTIF($A$6:A1692,1),"")</f>
        <v/>
      </c>
      <c r="C1692" t="str">
        <f>IFERROR(INDEX($D$6:$D$1751,MATCH(ROWS($B$6:B1692),$B$6:$B$1751,0)),"")</f>
        <v/>
      </c>
    </row>
    <row r="1693" spans="1:3" x14ac:dyDescent="0.3">
      <c r="A1693">
        <f>--ISNUMBER(IFERROR(SEARCH($C$5,Inputs!$D1693,1),""))</f>
        <v>0</v>
      </c>
      <c r="B1693" t="str">
        <f>IF(A1693=1,COUNTIF($A$6:A1693,1),"")</f>
        <v/>
      </c>
      <c r="C1693" t="str">
        <f>IFERROR(INDEX($D$6:$D$1751,MATCH(ROWS($B$6:B1693),$B$6:$B$1751,0)),"")</f>
        <v/>
      </c>
    </row>
    <row r="1694" spans="1:3" x14ac:dyDescent="0.3">
      <c r="A1694">
        <f>--ISNUMBER(IFERROR(SEARCH($C$5,Inputs!$D1694,1),""))</f>
        <v>0</v>
      </c>
      <c r="B1694" t="str">
        <f>IF(A1694=1,COUNTIF($A$6:A1694,1),"")</f>
        <v/>
      </c>
      <c r="C1694" t="str">
        <f>IFERROR(INDEX($D$6:$D$1751,MATCH(ROWS($B$6:B1694),$B$6:$B$1751,0)),"")</f>
        <v/>
      </c>
    </row>
    <row r="1695" spans="1:3" x14ac:dyDescent="0.3">
      <c r="A1695">
        <f>--ISNUMBER(IFERROR(SEARCH($C$5,Inputs!$D1695,1),""))</f>
        <v>0</v>
      </c>
      <c r="B1695" t="str">
        <f>IF(A1695=1,COUNTIF($A$6:A1695,1),"")</f>
        <v/>
      </c>
      <c r="C1695" t="str">
        <f>IFERROR(INDEX($D$6:$D$1751,MATCH(ROWS($B$6:B1695),$B$6:$B$1751,0)),"")</f>
        <v/>
      </c>
    </row>
    <row r="1696" spans="1:3" x14ac:dyDescent="0.3">
      <c r="A1696">
        <f>--ISNUMBER(IFERROR(SEARCH($C$5,Inputs!$D1696,1),""))</f>
        <v>0</v>
      </c>
      <c r="B1696" t="str">
        <f>IF(A1696=1,COUNTIF($A$6:A1696,1),"")</f>
        <v/>
      </c>
      <c r="C1696" t="str">
        <f>IFERROR(INDEX($D$6:$D$1751,MATCH(ROWS($B$6:B1696),$B$6:$B$1751,0)),"")</f>
        <v/>
      </c>
    </row>
    <row r="1697" spans="1:3" x14ac:dyDescent="0.3">
      <c r="A1697">
        <f>--ISNUMBER(IFERROR(SEARCH($C$5,Inputs!$D1697,1),""))</f>
        <v>0</v>
      </c>
      <c r="B1697" t="str">
        <f>IF(A1697=1,COUNTIF($A$6:A1697,1),"")</f>
        <v/>
      </c>
      <c r="C1697" t="str">
        <f>IFERROR(INDEX($D$6:$D$1751,MATCH(ROWS($B$6:B1697),$B$6:$B$1751,0)),"")</f>
        <v/>
      </c>
    </row>
    <row r="1698" spans="1:3" x14ac:dyDescent="0.3">
      <c r="A1698">
        <f>--ISNUMBER(IFERROR(SEARCH($C$5,Inputs!$D1698,1),""))</f>
        <v>0</v>
      </c>
      <c r="B1698" t="str">
        <f>IF(A1698=1,COUNTIF($A$6:A1698,1),"")</f>
        <v/>
      </c>
      <c r="C1698" t="str">
        <f>IFERROR(INDEX($D$6:$D$1751,MATCH(ROWS($B$6:B1698),$B$6:$B$1751,0)),"")</f>
        <v/>
      </c>
    </row>
    <row r="1699" spans="1:3" x14ac:dyDescent="0.3">
      <c r="A1699">
        <f>--ISNUMBER(IFERROR(SEARCH($C$5,Inputs!$D1699,1),""))</f>
        <v>0</v>
      </c>
      <c r="B1699" t="str">
        <f>IF(A1699=1,COUNTIF($A$6:A1699,1),"")</f>
        <v/>
      </c>
      <c r="C1699" t="str">
        <f>IFERROR(INDEX($D$6:$D$1751,MATCH(ROWS($B$6:B1699),$B$6:$B$1751,0)),"")</f>
        <v/>
      </c>
    </row>
    <row r="1700" spans="1:3" x14ac:dyDescent="0.3">
      <c r="A1700">
        <f>--ISNUMBER(IFERROR(SEARCH($C$5,Inputs!$D1700,1),""))</f>
        <v>0</v>
      </c>
      <c r="B1700" t="str">
        <f>IF(A1700=1,COUNTIF($A$6:A1700,1),"")</f>
        <v/>
      </c>
      <c r="C1700" t="str">
        <f>IFERROR(INDEX($D$6:$D$1751,MATCH(ROWS($B$6:B1700),$B$6:$B$1751,0)),"")</f>
        <v/>
      </c>
    </row>
    <row r="1701" spans="1:3" x14ac:dyDescent="0.3">
      <c r="A1701">
        <f>--ISNUMBER(IFERROR(SEARCH($C$5,Inputs!$D1701,1),""))</f>
        <v>0</v>
      </c>
      <c r="B1701" t="str">
        <f>IF(A1701=1,COUNTIF($A$6:A1701,1),"")</f>
        <v/>
      </c>
      <c r="C1701" t="str">
        <f>IFERROR(INDEX($D$6:$D$1751,MATCH(ROWS($B$6:B1701),$B$6:$B$1751,0)),"")</f>
        <v/>
      </c>
    </row>
    <row r="1702" spans="1:3" x14ac:dyDescent="0.3">
      <c r="A1702">
        <f>--ISNUMBER(IFERROR(SEARCH($C$5,Inputs!$D1702,1),""))</f>
        <v>0</v>
      </c>
      <c r="B1702" t="str">
        <f>IF(A1702=1,COUNTIF($A$6:A1702,1),"")</f>
        <v/>
      </c>
      <c r="C1702" t="str">
        <f>IFERROR(INDEX($D$6:$D$1751,MATCH(ROWS($B$6:B1702),$B$6:$B$1751,0)),"")</f>
        <v/>
      </c>
    </row>
    <row r="1703" spans="1:3" x14ac:dyDescent="0.3">
      <c r="A1703">
        <f>--ISNUMBER(IFERROR(SEARCH($C$5,Inputs!$D1703,1),""))</f>
        <v>0</v>
      </c>
      <c r="B1703" t="str">
        <f>IF(A1703=1,COUNTIF($A$6:A1703,1),"")</f>
        <v/>
      </c>
      <c r="C1703" t="str">
        <f>IFERROR(INDEX($D$6:$D$1751,MATCH(ROWS($B$6:B1703),$B$6:$B$1751,0)),"")</f>
        <v/>
      </c>
    </row>
    <row r="1704" spans="1:3" x14ac:dyDescent="0.3">
      <c r="A1704">
        <f>--ISNUMBER(IFERROR(SEARCH($C$5,Inputs!$D1704,1),""))</f>
        <v>0</v>
      </c>
      <c r="B1704" t="str">
        <f>IF(A1704=1,COUNTIF($A$6:A1704,1),"")</f>
        <v/>
      </c>
      <c r="C1704" t="str">
        <f>IFERROR(INDEX($D$6:$D$1751,MATCH(ROWS($B$6:B1704),$B$6:$B$1751,0)),"")</f>
        <v/>
      </c>
    </row>
    <row r="1705" spans="1:3" x14ac:dyDescent="0.3">
      <c r="A1705">
        <f>--ISNUMBER(IFERROR(SEARCH($C$5,Inputs!$D1705,1),""))</f>
        <v>0</v>
      </c>
      <c r="B1705" t="str">
        <f>IF(A1705=1,COUNTIF($A$6:A1705,1),"")</f>
        <v/>
      </c>
      <c r="C1705" t="str">
        <f>IFERROR(INDEX($D$6:$D$1751,MATCH(ROWS($B$6:B1705),$B$6:$B$1751,0)),"")</f>
        <v/>
      </c>
    </row>
    <row r="1706" spans="1:3" x14ac:dyDescent="0.3">
      <c r="A1706">
        <f>--ISNUMBER(IFERROR(SEARCH($C$5,Inputs!$D1706,1),""))</f>
        <v>0</v>
      </c>
      <c r="B1706" t="str">
        <f>IF(A1706=1,COUNTIF($A$6:A1706,1),"")</f>
        <v/>
      </c>
      <c r="C1706" t="str">
        <f>IFERROR(INDEX($D$6:$D$1751,MATCH(ROWS($B$6:B1706),$B$6:$B$1751,0)),"")</f>
        <v/>
      </c>
    </row>
    <row r="1707" spans="1:3" x14ac:dyDescent="0.3">
      <c r="A1707">
        <f>--ISNUMBER(IFERROR(SEARCH($C$5,Inputs!$D1707,1),""))</f>
        <v>0</v>
      </c>
      <c r="B1707" t="str">
        <f>IF(A1707=1,COUNTIF($A$6:A1707,1),"")</f>
        <v/>
      </c>
      <c r="C1707" t="str">
        <f>IFERROR(INDEX($D$6:$D$1751,MATCH(ROWS($B$6:B1707),$B$6:$B$1751,0)),"")</f>
        <v/>
      </c>
    </row>
    <row r="1708" spans="1:3" x14ac:dyDescent="0.3">
      <c r="A1708">
        <f>--ISNUMBER(IFERROR(SEARCH($C$5,Inputs!$D1708,1),""))</f>
        <v>0</v>
      </c>
      <c r="B1708" t="str">
        <f>IF(A1708=1,COUNTIF($A$6:A1708,1),"")</f>
        <v/>
      </c>
      <c r="C1708" t="str">
        <f>IFERROR(INDEX($D$6:$D$1751,MATCH(ROWS($B$6:B1708),$B$6:$B$1751,0)),"")</f>
        <v/>
      </c>
    </row>
    <row r="1709" spans="1:3" x14ac:dyDescent="0.3">
      <c r="A1709">
        <f>--ISNUMBER(IFERROR(SEARCH($C$5,Inputs!$D1709,1),""))</f>
        <v>0</v>
      </c>
      <c r="B1709" t="str">
        <f>IF(A1709=1,COUNTIF($A$6:A1709,1),"")</f>
        <v/>
      </c>
      <c r="C1709" t="str">
        <f>IFERROR(INDEX($D$6:$D$1751,MATCH(ROWS($B$6:B1709),$B$6:$B$1751,0)),"")</f>
        <v/>
      </c>
    </row>
    <row r="1710" spans="1:3" x14ac:dyDescent="0.3">
      <c r="A1710">
        <f>--ISNUMBER(IFERROR(SEARCH($C$5,Inputs!$D1710,1),""))</f>
        <v>0</v>
      </c>
      <c r="B1710" t="str">
        <f>IF(A1710=1,COUNTIF($A$6:A1710,1),"")</f>
        <v/>
      </c>
      <c r="C1710" t="str">
        <f>IFERROR(INDEX($D$6:$D$1751,MATCH(ROWS($B$6:B1710),$B$6:$B$1751,0)),"")</f>
        <v/>
      </c>
    </row>
    <row r="1711" spans="1:3" x14ac:dyDescent="0.3">
      <c r="A1711">
        <f>--ISNUMBER(IFERROR(SEARCH($C$5,Inputs!$D1711,1),""))</f>
        <v>0</v>
      </c>
      <c r="B1711" t="str">
        <f>IF(A1711=1,COUNTIF($A$6:A1711,1),"")</f>
        <v/>
      </c>
      <c r="C1711" t="str">
        <f>IFERROR(INDEX($D$6:$D$1751,MATCH(ROWS($B$6:B1711),$B$6:$B$1751,0)),"")</f>
        <v/>
      </c>
    </row>
    <row r="1712" spans="1:3" x14ac:dyDescent="0.3">
      <c r="A1712">
        <f>--ISNUMBER(IFERROR(SEARCH($C$5,Inputs!$D1712,1),""))</f>
        <v>0</v>
      </c>
      <c r="B1712" t="str">
        <f>IF(A1712=1,COUNTIF($A$6:A1712,1),"")</f>
        <v/>
      </c>
      <c r="C1712" t="str">
        <f>IFERROR(INDEX($D$6:$D$1751,MATCH(ROWS($B$6:B1712),$B$6:$B$1751,0)),"")</f>
        <v/>
      </c>
    </row>
    <row r="1713" spans="1:3" x14ac:dyDescent="0.3">
      <c r="A1713">
        <f>--ISNUMBER(IFERROR(SEARCH($C$5,Inputs!$D1713,1),""))</f>
        <v>0</v>
      </c>
      <c r="B1713" t="str">
        <f>IF(A1713=1,COUNTIF($A$6:A1713,1),"")</f>
        <v/>
      </c>
      <c r="C1713" t="str">
        <f>IFERROR(INDEX($D$6:$D$1751,MATCH(ROWS($B$6:B1713),$B$6:$B$1751,0)),"")</f>
        <v/>
      </c>
    </row>
    <row r="1714" spans="1:3" x14ac:dyDescent="0.3">
      <c r="A1714">
        <f>--ISNUMBER(IFERROR(SEARCH($C$5,Inputs!$D1714,1),""))</f>
        <v>0</v>
      </c>
      <c r="B1714" t="str">
        <f>IF(A1714=1,COUNTIF($A$6:A1714,1),"")</f>
        <v/>
      </c>
      <c r="C1714" t="str">
        <f>IFERROR(INDEX($D$6:$D$1751,MATCH(ROWS($B$6:B1714),$B$6:$B$1751,0)),"")</f>
        <v/>
      </c>
    </row>
    <row r="1715" spans="1:3" x14ac:dyDescent="0.3">
      <c r="A1715">
        <f>--ISNUMBER(IFERROR(SEARCH($C$5,Inputs!$D1715,1),""))</f>
        <v>0</v>
      </c>
      <c r="B1715" t="str">
        <f>IF(A1715=1,COUNTIF($A$6:A1715,1),"")</f>
        <v/>
      </c>
      <c r="C1715" t="str">
        <f>IFERROR(INDEX($D$6:$D$1751,MATCH(ROWS($B$6:B1715),$B$6:$B$1751,0)),"")</f>
        <v/>
      </c>
    </row>
    <row r="1716" spans="1:3" x14ac:dyDescent="0.3">
      <c r="A1716">
        <f>--ISNUMBER(IFERROR(SEARCH($C$5,Inputs!$D1716,1),""))</f>
        <v>0</v>
      </c>
      <c r="B1716" t="str">
        <f>IF(A1716=1,COUNTIF($A$6:A1716,1),"")</f>
        <v/>
      </c>
      <c r="C1716" t="str">
        <f>IFERROR(INDEX($D$6:$D$1751,MATCH(ROWS($B$6:B1716),$B$6:$B$1751,0)),"")</f>
        <v/>
      </c>
    </row>
    <row r="1717" spans="1:3" x14ac:dyDescent="0.3">
      <c r="A1717">
        <f>--ISNUMBER(IFERROR(SEARCH($C$5,Inputs!$D1717,1),""))</f>
        <v>0</v>
      </c>
      <c r="B1717" t="str">
        <f>IF(A1717=1,COUNTIF($A$6:A1717,1),"")</f>
        <v/>
      </c>
      <c r="C1717" t="str">
        <f>IFERROR(INDEX($D$6:$D$1751,MATCH(ROWS($B$6:B1717),$B$6:$B$1751,0)),"")</f>
        <v/>
      </c>
    </row>
    <row r="1718" spans="1:3" x14ac:dyDescent="0.3">
      <c r="A1718">
        <f>--ISNUMBER(IFERROR(SEARCH($C$5,Inputs!$D1718,1),""))</f>
        <v>0</v>
      </c>
      <c r="B1718" t="str">
        <f>IF(A1718=1,COUNTIF($A$6:A1718,1),"")</f>
        <v/>
      </c>
      <c r="C1718" t="str">
        <f>IFERROR(INDEX($D$6:$D$1751,MATCH(ROWS($B$6:B1718),$B$6:$B$1751,0)),"")</f>
        <v/>
      </c>
    </row>
    <row r="1719" spans="1:3" x14ac:dyDescent="0.3">
      <c r="A1719">
        <f>--ISNUMBER(IFERROR(SEARCH($C$5,Inputs!$D1719,1),""))</f>
        <v>0</v>
      </c>
      <c r="B1719" t="str">
        <f>IF(A1719=1,COUNTIF($A$6:A1719,1),"")</f>
        <v/>
      </c>
      <c r="C1719" t="str">
        <f>IFERROR(INDEX($D$6:$D$1751,MATCH(ROWS($B$6:B1719),$B$6:$B$1751,0)),"")</f>
        <v/>
      </c>
    </row>
    <row r="1720" spans="1:3" x14ac:dyDescent="0.3">
      <c r="A1720">
        <f>--ISNUMBER(IFERROR(SEARCH($C$5,Inputs!$D1720,1),""))</f>
        <v>0</v>
      </c>
      <c r="B1720" t="str">
        <f>IF(A1720=1,COUNTIF($A$6:A1720,1),"")</f>
        <v/>
      </c>
      <c r="C1720" t="str">
        <f>IFERROR(INDEX($D$6:$D$1751,MATCH(ROWS($B$6:B1720),$B$6:$B$1751,0)),"")</f>
        <v/>
      </c>
    </row>
    <row r="1721" spans="1:3" x14ac:dyDescent="0.3">
      <c r="A1721">
        <f>--ISNUMBER(IFERROR(SEARCH($C$5,Inputs!$D1721,1),""))</f>
        <v>0</v>
      </c>
      <c r="B1721" t="str">
        <f>IF(A1721=1,COUNTIF($A$6:A1721,1),"")</f>
        <v/>
      </c>
      <c r="C1721" t="str">
        <f>IFERROR(INDEX($D$6:$D$1751,MATCH(ROWS($B$6:B1721),$B$6:$B$1751,0)),"")</f>
        <v/>
      </c>
    </row>
    <row r="1722" spans="1:3" x14ac:dyDescent="0.3">
      <c r="A1722">
        <f>--ISNUMBER(IFERROR(SEARCH($C$5,Inputs!$D1722,1),""))</f>
        <v>0</v>
      </c>
      <c r="B1722" t="str">
        <f>IF(A1722=1,COUNTIF($A$6:A1722,1),"")</f>
        <v/>
      </c>
      <c r="C1722" t="str">
        <f>IFERROR(INDEX($D$6:$D$1751,MATCH(ROWS($B$6:B1722),$B$6:$B$1751,0)),"")</f>
        <v/>
      </c>
    </row>
    <row r="1723" spans="1:3" x14ac:dyDescent="0.3">
      <c r="A1723">
        <f>--ISNUMBER(IFERROR(SEARCH($C$5,Inputs!$D1723,1),""))</f>
        <v>0</v>
      </c>
      <c r="B1723" t="str">
        <f>IF(A1723=1,COUNTIF($A$6:A1723,1),"")</f>
        <v/>
      </c>
      <c r="C1723" t="str">
        <f>IFERROR(INDEX($D$6:$D$1751,MATCH(ROWS($B$6:B1723),$B$6:$B$1751,0)),"")</f>
        <v/>
      </c>
    </row>
    <row r="1724" spans="1:3" x14ac:dyDescent="0.3">
      <c r="A1724">
        <f>--ISNUMBER(IFERROR(SEARCH($C$5,Inputs!$D1724,1),""))</f>
        <v>0</v>
      </c>
      <c r="B1724" t="str">
        <f>IF(A1724=1,COUNTIF($A$6:A1724,1),"")</f>
        <v/>
      </c>
      <c r="C1724" t="str">
        <f>IFERROR(INDEX($D$6:$D$1751,MATCH(ROWS($B$6:B1724),$B$6:$B$1751,0)),"")</f>
        <v/>
      </c>
    </row>
    <row r="1725" spans="1:3" x14ac:dyDescent="0.3">
      <c r="A1725">
        <f>--ISNUMBER(IFERROR(SEARCH($C$5,Inputs!$D1725,1),""))</f>
        <v>0</v>
      </c>
      <c r="B1725" t="str">
        <f>IF(A1725=1,COUNTIF($A$6:A1725,1),"")</f>
        <v/>
      </c>
      <c r="C1725" t="str">
        <f>IFERROR(INDEX($D$6:$D$1751,MATCH(ROWS($B$6:B1725),$B$6:$B$1751,0)),"")</f>
        <v/>
      </c>
    </row>
    <row r="1726" spans="1:3" x14ac:dyDescent="0.3">
      <c r="A1726">
        <f>--ISNUMBER(IFERROR(SEARCH($C$5,Inputs!$D1726,1),""))</f>
        <v>0</v>
      </c>
      <c r="B1726" t="str">
        <f>IF(A1726=1,COUNTIF($A$6:A1726,1),"")</f>
        <v/>
      </c>
      <c r="C1726" t="str">
        <f>IFERROR(INDEX($D$6:$D$1751,MATCH(ROWS($B$6:B1726),$B$6:$B$1751,0)),"")</f>
        <v/>
      </c>
    </row>
    <row r="1727" spans="1:3" x14ac:dyDescent="0.3">
      <c r="A1727">
        <f>--ISNUMBER(IFERROR(SEARCH($C$5,Inputs!$D1727,1),""))</f>
        <v>0</v>
      </c>
      <c r="B1727" t="str">
        <f>IF(A1727=1,COUNTIF($A$6:A1727,1),"")</f>
        <v/>
      </c>
      <c r="C1727" t="str">
        <f>IFERROR(INDEX($D$6:$D$1751,MATCH(ROWS($B$6:B1727),$B$6:$B$1751,0)),"")</f>
        <v/>
      </c>
    </row>
    <row r="1728" spans="1:3" x14ac:dyDescent="0.3">
      <c r="A1728">
        <f>--ISNUMBER(IFERROR(SEARCH($C$5,Inputs!$D1728,1),""))</f>
        <v>0</v>
      </c>
      <c r="B1728" t="str">
        <f>IF(A1728=1,COUNTIF($A$6:A1728,1),"")</f>
        <v/>
      </c>
      <c r="C1728" t="str">
        <f>IFERROR(INDEX($D$6:$D$1751,MATCH(ROWS($B$6:B1728),$B$6:$B$1751,0)),"")</f>
        <v/>
      </c>
    </row>
    <row r="1729" spans="1:3" x14ac:dyDescent="0.3">
      <c r="A1729">
        <f>--ISNUMBER(IFERROR(SEARCH($C$5,Inputs!$D1729,1),""))</f>
        <v>0</v>
      </c>
      <c r="B1729" t="str">
        <f>IF(A1729=1,COUNTIF($A$6:A1729,1),"")</f>
        <v/>
      </c>
      <c r="C1729" t="str">
        <f>IFERROR(INDEX($D$6:$D$1751,MATCH(ROWS($B$6:B1729),$B$6:$B$1751,0)),"")</f>
        <v/>
      </c>
    </row>
    <row r="1730" spans="1:3" x14ac:dyDescent="0.3">
      <c r="A1730">
        <f>--ISNUMBER(IFERROR(SEARCH($C$5,Inputs!$D1730,1),""))</f>
        <v>0</v>
      </c>
      <c r="B1730" t="str">
        <f>IF(A1730=1,COUNTIF($A$6:A1730,1),"")</f>
        <v/>
      </c>
      <c r="C1730" t="str">
        <f>IFERROR(INDEX($D$6:$D$1751,MATCH(ROWS($B$6:B1730),$B$6:$B$1751,0)),"")</f>
        <v/>
      </c>
    </row>
    <row r="1731" spans="1:3" x14ac:dyDescent="0.3">
      <c r="A1731">
        <f>--ISNUMBER(IFERROR(SEARCH($C$5,Inputs!$D1731,1),""))</f>
        <v>0</v>
      </c>
      <c r="B1731" t="str">
        <f>IF(A1731=1,COUNTIF($A$6:A1731,1),"")</f>
        <v/>
      </c>
      <c r="C1731" t="str">
        <f>IFERROR(INDEX($D$6:$D$1751,MATCH(ROWS($B$6:B1731),$B$6:$B$1751,0)),"")</f>
        <v/>
      </c>
    </row>
    <row r="1732" spans="1:3" x14ac:dyDescent="0.3">
      <c r="A1732">
        <f>--ISNUMBER(IFERROR(SEARCH($C$5,Inputs!$D1732,1),""))</f>
        <v>0</v>
      </c>
      <c r="B1732" t="str">
        <f>IF(A1732=1,COUNTIF($A$6:A1732,1),"")</f>
        <v/>
      </c>
      <c r="C1732" t="str">
        <f>IFERROR(INDEX($D$6:$D$1751,MATCH(ROWS($B$6:B1732),$B$6:$B$1751,0)),"")</f>
        <v/>
      </c>
    </row>
    <row r="1733" spans="1:3" x14ac:dyDescent="0.3">
      <c r="A1733">
        <f>--ISNUMBER(IFERROR(SEARCH($C$5,Inputs!$D1733,1),""))</f>
        <v>0</v>
      </c>
      <c r="B1733" t="str">
        <f>IF(A1733=1,COUNTIF($A$6:A1733,1),"")</f>
        <v/>
      </c>
      <c r="C1733" t="str">
        <f>IFERROR(INDEX($D$6:$D$1751,MATCH(ROWS($B$6:B1733),$B$6:$B$1751,0)),"")</f>
        <v/>
      </c>
    </row>
    <row r="1734" spans="1:3" x14ac:dyDescent="0.3">
      <c r="A1734">
        <f>--ISNUMBER(IFERROR(SEARCH($C$5,Inputs!$D1734,1),""))</f>
        <v>0</v>
      </c>
      <c r="B1734" t="str">
        <f>IF(A1734=1,COUNTIF($A$6:A1734,1),"")</f>
        <v/>
      </c>
      <c r="C1734" t="str">
        <f>IFERROR(INDEX($D$6:$D$1751,MATCH(ROWS($B$6:B1734),$B$6:$B$1751,0)),"")</f>
        <v/>
      </c>
    </row>
    <row r="1735" spans="1:3" x14ac:dyDescent="0.3">
      <c r="A1735">
        <f>--ISNUMBER(IFERROR(SEARCH($C$5,Inputs!$D1735,1),""))</f>
        <v>0</v>
      </c>
      <c r="B1735" t="str">
        <f>IF(A1735=1,COUNTIF($A$6:A1735,1),"")</f>
        <v/>
      </c>
      <c r="C1735" t="str">
        <f>IFERROR(INDEX($D$6:$D$1751,MATCH(ROWS($B$6:B1735),$B$6:$B$1751,0)),"")</f>
        <v/>
      </c>
    </row>
    <row r="1736" spans="1:3" x14ac:dyDescent="0.3">
      <c r="A1736">
        <f>--ISNUMBER(IFERROR(SEARCH($C$5,Inputs!$D1736,1),""))</f>
        <v>0</v>
      </c>
      <c r="B1736" t="str">
        <f>IF(A1736=1,COUNTIF($A$6:A1736,1),"")</f>
        <v/>
      </c>
      <c r="C1736" t="str">
        <f>IFERROR(INDEX($D$6:$D$1751,MATCH(ROWS($B$6:B1736),$B$6:$B$1751,0)),"")</f>
        <v/>
      </c>
    </row>
    <row r="1737" spans="1:3" x14ac:dyDescent="0.3">
      <c r="A1737">
        <f>--ISNUMBER(IFERROR(SEARCH($C$5,Inputs!$D1737,1),""))</f>
        <v>0</v>
      </c>
      <c r="B1737" t="str">
        <f>IF(A1737=1,COUNTIF($A$6:A1737,1),"")</f>
        <v/>
      </c>
      <c r="C1737" t="str">
        <f>IFERROR(INDEX($D$6:$D$1751,MATCH(ROWS($B$6:B1737),$B$6:$B$1751,0)),"")</f>
        <v/>
      </c>
    </row>
    <row r="1738" spans="1:3" x14ac:dyDescent="0.3">
      <c r="A1738">
        <f>--ISNUMBER(IFERROR(SEARCH($C$5,Inputs!$D1738,1),""))</f>
        <v>0</v>
      </c>
      <c r="B1738" t="str">
        <f>IF(A1738=1,COUNTIF($A$6:A1738,1),"")</f>
        <v/>
      </c>
      <c r="C1738" t="str">
        <f>IFERROR(INDEX($D$6:$D$1751,MATCH(ROWS($B$6:B1738),$B$6:$B$1751,0)),"")</f>
        <v/>
      </c>
    </row>
    <row r="1739" spans="1:3" x14ac:dyDescent="0.3">
      <c r="A1739">
        <f>--ISNUMBER(IFERROR(SEARCH($C$5,Inputs!$D1739,1),""))</f>
        <v>0</v>
      </c>
      <c r="B1739" t="str">
        <f>IF(A1739=1,COUNTIF($A$6:A1739,1),"")</f>
        <v/>
      </c>
      <c r="C1739" t="str">
        <f>IFERROR(INDEX($D$6:$D$1751,MATCH(ROWS($B$6:B1739),$B$6:$B$1751,0)),"")</f>
        <v/>
      </c>
    </row>
    <row r="1740" spans="1:3" x14ac:dyDescent="0.3">
      <c r="A1740">
        <f>--ISNUMBER(IFERROR(SEARCH($C$5,Inputs!$D1740,1),""))</f>
        <v>0</v>
      </c>
      <c r="B1740" t="str">
        <f>IF(A1740=1,COUNTIF($A$6:A1740,1),"")</f>
        <v/>
      </c>
      <c r="C1740" t="str">
        <f>IFERROR(INDEX($D$6:$D$1751,MATCH(ROWS($B$6:B1740),$B$6:$B$1751,0)),"")</f>
        <v/>
      </c>
    </row>
    <row r="1741" spans="1:3" x14ac:dyDescent="0.3">
      <c r="A1741">
        <f>--ISNUMBER(IFERROR(SEARCH($C$5,Inputs!$D1741,1),""))</f>
        <v>0</v>
      </c>
      <c r="B1741" t="str">
        <f>IF(A1741=1,COUNTIF($A$6:A1741,1),"")</f>
        <v/>
      </c>
      <c r="C1741" t="str">
        <f>IFERROR(INDEX($D$6:$D$1751,MATCH(ROWS($B$6:B1741),$B$6:$B$1751,0)),"")</f>
        <v/>
      </c>
    </row>
    <row r="1742" spans="1:3" x14ac:dyDescent="0.3">
      <c r="A1742">
        <f>--ISNUMBER(IFERROR(SEARCH($C$5,Inputs!$D1742,1),""))</f>
        <v>0</v>
      </c>
      <c r="B1742" t="str">
        <f>IF(A1742=1,COUNTIF($A$6:A1742,1),"")</f>
        <v/>
      </c>
      <c r="C1742" t="str">
        <f>IFERROR(INDEX($D$6:$D$1751,MATCH(ROWS($B$6:B1742),$B$6:$B$1751,0)),"")</f>
        <v/>
      </c>
    </row>
    <row r="1743" spans="1:3" x14ac:dyDescent="0.3">
      <c r="A1743">
        <f>--ISNUMBER(IFERROR(SEARCH($C$5,Inputs!$D1743,1),""))</f>
        <v>0</v>
      </c>
      <c r="B1743" t="str">
        <f>IF(A1743=1,COUNTIF($A$6:A1743,1),"")</f>
        <v/>
      </c>
      <c r="C1743" t="str">
        <f>IFERROR(INDEX($D$6:$D$1751,MATCH(ROWS($B$6:B1743),$B$6:$B$1751,0)),"")</f>
        <v/>
      </c>
    </row>
    <row r="1744" spans="1:3" x14ac:dyDescent="0.3">
      <c r="A1744">
        <f>--ISNUMBER(IFERROR(SEARCH($C$5,Inputs!$D1744,1),""))</f>
        <v>0</v>
      </c>
      <c r="B1744" t="str">
        <f>IF(A1744=1,COUNTIF($A$6:A1744,1),"")</f>
        <v/>
      </c>
      <c r="C1744" t="str">
        <f>IFERROR(INDEX($D$6:$D$1751,MATCH(ROWS($B$6:B1744),$B$6:$B$1751,0)),"")</f>
        <v/>
      </c>
    </row>
    <row r="1745" spans="1:3" x14ac:dyDescent="0.3">
      <c r="A1745">
        <f>--ISNUMBER(IFERROR(SEARCH($C$5,Inputs!$D1745,1),""))</f>
        <v>0</v>
      </c>
      <c r="B1745" t="str">
        <f>IF(A1745=1,COUNTIF($A$6:A1745,1),"")</f>
        <v/>
      </c>
      <c r="C1745" t="str">
        <f>IFERROR(INDEX($D$6:$D$1751,MATCH(ROWS($B$6:B1745),$B$6:$B$1751,0)),"")</f>
        <v/>
      </c>
    </row>
    <row r="1746" spans="1:3" x14ac:dyDescent="0.3">
      <c r="A1746">
        <f>--ISNUMBER(IFERROR(SEARCH($C$5,Inputs!$D1746,1),""))</f>
        <v>0</v>
      </c>
      <c r="B1746" t="str">
        <f>IF(A1746=1,COUNTIF($A$6:A1746,1),"")</f>
        <v/>
      </c>
      <c r="C1746" t="str">
        <f>IFERROR(INDEX($D$6:$D$1751,MATCH(ROWS($B$6:B1746),$B$6:$B$1751,0)),"")</f>
        <v/>
      </c>
    </row>
    <row r="1747" spans="1:3" x14ac:dyDescent="0.3">
      <c r="A1747">
        <f>--ISNUMBER(IFERROR(SEARCH($C$5,Inputs!$D1747,1),""))</f>
        <v>0</v>
      </c>
      <c r="B1747" t="str">
        <f>IF(A1747=1,COUNTIF($A$6:A1747,1),"")</f>
        <v/>
      </c>
      <c r="C1747" t="str">
        <f>IFERROR(INDEX($D$6:$D$1751,MATCH(ROWS($B$6:B1747),$B$6:$B$1751,0)),"")</f>
        <v/>
      </c>
    </row>
    <row r="1748" spans="1:3" x14ac:dyDescent="0.3">
      <c r="A1748">
        <f>--ISNUMBER(IFERROR(SEARCH($C$5,Inputs!$D1748,1),""))</f>
        <v>0</v>
      </c>
      <c r="B1748" t="str">
        <f>IF(A1748=1,COUNTIF($A$6:A1748,1),"")</f>
        <v/>
      </c>
      <c r="C1748" t="str">
        <f>IFERROR(INDEX($D$6:$D$1751,MATCH(ROWS($B$6:B1748),$B$6:$B$1751,0)),"")</f>
        <v/>
      </c>
    </row>
    <row r="1749" spans="1:3" x14ac:dyDescent="0.3">
      <c r="A1749">
        <f>--ISNUMBER(IFERROR(SEARCH($C$5,Inputs!$D1749,1),""))</f>
        <v>0</v>
      </c>
      <c r="B1749" t="str">
        <f>IF(A1749=1,COUNTIF($A$6:A1749,1),"")</f>
        <v/>
      </c>
      <c r="C1749" t="str">
        <f>IFERROR(INDEX($D$6:$D$1751,MATCH(ROWS($B$6:B1749),$B$6:$B$1751,0)),"")</f>
        <v/>
      </c>
    </row>
    <row r="1750" spans="1:3" x14ac:dyDescent="0.3">
      <c r="A1750">
        <f>--ISNUMBER(IFERROR(SEARCH($C$5,Inputs!$D1750,1),""))</f>
        <v>0</v>
      </c>
      <c r="B1750" t="str">
        <f>IF(A1750=1,COUNTIF($A$6:A1750,1),"")</f>
        <v/>
      </c>
      <c r="C1750" t="str">
        <f>IFERROR(INDEX($D$6:$D$1751,MATCH(ROWS($B$6:B1750),$B$6:$B$1751,0)),"")</f>
        <v/>
      </c>
    </row>
    <row r="1751" spans="1:3" x14ac:dyDescent="0.3">
      <c r="A1751">
        <f>--ISNUMBER(IFERROR(SEARCH($C$5,Inputs!$D1751,1),""))</f>
        <v>0</v>
      </c>
      <c r="B1751" t="str">
        <f>IF(A1751=1,COUNTIF($A$6:A1751,1),"")</f>
        <v/>
      </c>
      <c r="C1751" t="str">
        <f>IFERROR(INDEX($D$6:$D$1751,MATCH(ROWS($B$6:B1751),$B$6:$B$1751,0)),"")</f>
        <v/>
      </c>
    </row>
  </sheetData>
  <sheetProtection formatCells="0" formatColumns="0" formatRows="0" insertColumns="0" insertRows="0" insertHyperlinks="0" deleteColumns="0" deleteRows="0" sort="0" autoFilter="0" pivotTables="0"/>
  <pageMargins left="0.7" right="0.7" top="0.75" bottom="0.75" header="0.3" footer="0.3"/>
  <pageSetup orientation="portrait" useFirstPageNumber="1" horizontalDpi="300" verticalDpi="300" r:id="rId1"/>
  <headerFooter>
    <oddHeader>&amp;C&amp;G
&amp;"-,Bold"&amp;18Testing, Inspection, and Observation Program
&amp;"-,Regular"&amp;15 2022 California Building Standards Code - OSHPD 1</oddHeader>
    <oddFooter>&amp;RS-I&amp;P&amp;LOSH-FD-303A (R26.8.0)</oddFooter>
  </headerFooter>
</worksheet>
</file>

<file path=docMetadata/LabelInfo.xml><?xml version="1.0" encoding="utf-8"?>
<clbl:labelList xmlns:clbl="http://schemas.microsoft.com/office/2020/mipLabelMetadata">
  <clbl:label id="{2b3a245d-ae0c-41e5-a706-919401278756}" enabled="1" method="Standard" siteId="{28891a93-888f-489f-9930-e78b8f733ca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TIO Flow Chart</vt:lpstr>
      <vt:lpstr>A-Project Info</vt:lpstr>
      <vt:lpstr>B-Tests</vt:lpstr>
      <vt:lpstr>C-On-Site Special Inspections</vt:lpstr>
      <vt:lpstr>D-Off-Site Special Inspections</vt:lpstr>
      <vt:lpstr>E-Required Compliance Forms</vt:lpstr>
      <vt:lpstr>F-Cons Verif</vt:lpstr>
      <vt:lpstr>G-IOR</vt:lpstr>
      <vt:lpstr>H-Plan Review</vt:lpstr>
      <vt:lpstr>I-TIO Program Approval</vt:lpstr>
      <vt:lpstr>J-Changes</vt:lpstr>
      <vt:lpstr>Revision History</vt:lpstr>
      <vt:lpstr>Inputs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Davis, Chris@HCAI</dc:creator>
  <cp:lastModifiedBy>Davis, Chris@HCAI</cp:lastModifiedBy>
  <dcterms:created xsi:type="dcterms:W3CDTF">2026-08-28T17:12:54Z</dcterms:created>
  <dcterms:modified xsi:type="dcterms:W3CDTF">2026-08-28T17:13:07Z</dcterms:modified>
</cp:coreProperties>
</file>